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6\SOLPED 1000004209_5000005684_GC_TR\1 SOLICITUD DE COTIZACION\ANEXO 6 - DOCUMENTOS TECNICOS\"/>
    </mc:Choice>
  </mc:AlternateContent>
  <bookViews>
    <workbookView xWindow="0" yWindow="0" windowWidth="2175" windowHeight="0"/>
  </bookViews>
  <sheets>
    <sheet name="2.- Estim Precio Ref" sheetId="1" r:id="rId1"/>
  </sheets>
  <definedNames>
    <definedName name="_xlnm._FilterDatabase" localSheetId="0" hidden="1">'2.- Estim Precio Ref'!$D$1:$D$92</definedName>
    <definedName name="_xlnm.Print_Area" localSheetId="0">'2.- Estim Precio Ref'!$A$1:$T$93</definedName>
    <definedName name="_xlnm.Print_Titles" localSheetId="0">'2.- Estim Precio Ref'!$1:$5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7" i="1"/>
  <c r="H81" i="1" l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K8" i="1" l="1"/>
  <c r="K9" i="1"/>
  <c r="K72" i="1"/>
  <c r="K73" i="1"/>
  <c r="K74" i="1"/>
  <c r="K75" i="1"/>
  <c r="K7" i="1"/>
  <c r="S3" i="1" l="1"/>
  <c r="O7" i="1" l="1"/>
  <c r="P7" i="1" l="1"/>
  <c r="L7" i="1" l="1"/>
  <c r="M7" i="1" s="1"/>
</calcChain>
</file>

<file path=xl/comments1.xml><?xml version="1.0" encoding="utf-8"?>
<comments xmlns="http://schemas.openxmlformats.org/spreadsheetml/2006/main">
  <authors>
    <author>Geronimo Quispe</author>
  </authors>
  <commentList>
    <comment ref="B22" authorId="0" shapeId="0">
      <text>
        <r>
          <rPr>
            <b/>
            <sz val="9"/>
            <color indexed="81"/>
            <rFont val="Tahoma"/>
            <family val="2"/>
          </rPr>
          <t>Geronimo Quispe:</t>
        </r>
        <r>
          <rPr>
            <sz val="9"/>
            <color indexed="81"/>
            <rFont val="Tahoma"/>
            <family val="2"/>
          </rPr>
          <t xml:space="preserve">
mantener o recuperar
</t>
        </r>
      </text>
    </comment>
  </commentList>
</comments>
</file>

<file path=xl/sharedStrings.xml><?xml version="1.0" encoding="utf-8"?>
<sst xmlns="http://schemas.openxmlformats.org/spreadsheetml/2006/main" count="237" uniqueCount="164">
  <si>
    <t>CANTIDAD</t>
  </si>
  <si>
    <t>UM</t>
  </si>
  <si>
    <t>UN</t>
  </si>
  <si>
    <t>N°</t>
  </si>
  <si>
    <t>CÓD ARTÍCULO SAP</t>
  </si>
  <si>
    <t>DESCRIPCIÓN</t>
  </si>
  <si>
    <t>TOTAL SIN IVA</t>
  </si>
  <si>
    <t>NÚMERO DE PARTE</t>
  </si>
  <si>
    <t>COSTO
TOTAL
SIN IVA
(Bs.)</t>
  </si>
  <si>
    <t>COSTO UNITARIO
SIN IVA
(Bs.)</t>
  </si>
  <si>
    <t>Bs/L</t>
  </si>
  <si>
    <t>COT.</t>
  </si>
  <si>
    <t>KIT</t>
  </si>
  <si>
    <t xml:space="preserve">p/u </t>
  </si>
  <si>
    <t>SELLO NP:6B-6225, 6L-7813</t>
  </si>
  <si>
    <t>EMPAQ NP:6F-4927, 7N-9352</t>
  </si>
  <si>
    <t>RESORTE NP:1A-1884</t>
  </si>
  <si>
    <t>RESORTE NP:4F-5408</t>
  </si>
  <si>
    <t>RESORTE NP:4F-5409</t>
  </si>
  <si>
    <t>TAPA NP:7F-7666</t>
  </si>
  <si>
    <t>BULON NP:7B-1820</t>
  </si>
  <si>
    <t>V BUSHING INLET NP:2S-0893, 6F-5257</t>
  </si>
  <si>
    <t>V BUSHING STEM EXHAUST NP:1S-6654</t>
  </si>
  <si>
    <t>EMPAQ NP:6B-9186</t>
  </si>
  <si>
    <t>EMPAQ NP:6H-2007</t>
  </si>
  <si>
    <t>TORNILLO NP:0T-0924</t>
  </si>
  <si>
    <t>EMPAQ NP:5H-2906</t>
  </si>
  <si>
    <t>EMPAQ NP:5H-1122</t>
  </si>
  <si>
    <t>EMPAQ NP:9F-5940</t>
  </si>
  <si>
    <t>NUT NP:1A-5666</t>
  </si>
  <si>
    <t>WASHER NP:7H-3265, 9H-1031</t>
  </si>
  <si>
    <t>SELLO NP: 4N-7526, 4F-4769</t>
  </si>
  <si>
    <t>TORNILLO NP:3B-7302</t>
  </si>
  <si>
    <t>BRAZO AS NP:6B-4570, 7C-0703</t>
  </si>
  <si>
    <t>WASHER NP:1H-7713, 4D-3704</t>
  </si>
  <si>
    <t>TUERCA NP:3H-2018</t>
  </si>
  <si>
    <t>ARANDELA NP:5H-4342</t>
  </si>
  <si>
    <t>PASADOR NP:3F-2771</t>
  </si>
  <si>
    <t>EMPAQ NP:2F-7996</t>
  </si>
  <si>
    <t>PRECAMARA NP:6H-6834, 2P-0483</t>
  </si>
  <si>
    <t>EMPAQ NP:4H-7283, 7N-4407</t>
  </si>
  <si>
    <t>STUD NP:0L-2332, 4F-1450</t>
  </si>
  <si>
    <t>CHAVETA NP:0L-0364</t>
  </si>
  <si>
    <t>STUD NP:0L-1166, 3D-4294</t>
  </si>
  <si>
    <t>WASHER NP:2B-4823</t>
  </si>
  <si>
    <t>EMPAQ NP:5H-8331</t>
  </si>
  <si>
    <t>TORNILLO NP:1A-1135</t>
  </si>
  <si>
    <t>ADAPTADOR NP:6B-6224</t>
  </si>
  <si>
    <t>ADAPTADOR NP:7B-2420</t>
  </si>
  <si>
    <t>EMPAQ NP:6F-1069</t>
  </si>
  <si>
    <t>ANILLO D/GOMA NP:6B-7021</t>
  </si>
  <si>
    <t>TUERCA NP:1B-4204, 9S-8905</t>
  </si>
  <si>
    <t>TUERCA NP:1B-4203</t>
  </si>
  <si>
    <t>VALVE GROUP NP:9F-2391, 8M-1584</t>
  </si>
  <si>
    <t>EMPAQ NP:0T-0225</t>
  </si>
  <si>
    <t>EMPAQ NP:4H-8891</t>
  </si>
  <si>
    <t>EMPAQ NP:4H-8890</t>
  </si>
  <si>
    <t>SELLO NP:4H-9836</t>
  </si>
  <si>
    <t>EMPAQUETADURA COMBUSTION NP: 5H-2579</t>
  </si>
  <si>
    <t>EMPAQ NP:5H-1096</t>
  </si>
  <si>
    <t>EMPAQ NP:3H-3301</t>
  </si>
  <si>
    <t>EMPAQ NP:2H-5572</t>
  </si>
  <si>
    <t>EMPAQ NP:4H-9008</t>
  </si>
  <si>
    <t>EMPAQ NP:2A-0615</t>
  </si>
  <si>
    <t>COJINETE NP: 2L-5271, 1B-4116</t>
  </si>
  <si>
    <t>IMPULSOR NP: 7M-5692, 4H-8984, 2S-3966</t>
  </si>
  <si>
    <t>SELLO NP:8F-4994</t>
  </si>
  <si>
    <t>EMPAQ NP:6F-4926, 8M-7154</t>
  </si>
  <si>
    <t>VALVULA EX NP:8H-1994, 7F-4784, 6H-6660</t>
  </si>
  <si>
    <t>ASIENTO D/V NP:7F-8923, 9M-8745</t>
  </si>
  <si>
    <t>EMPAQ NP:1L-0270</t>
  </si>
  <si>
    <t>EMPAQ NP:6H-9990</t>
  </si>
  <si>
    <t>SEGURO NP:3H-3451</t>
  </si>
  <si>
    <t>TUERCA NP:1B-5358, 4K-0367</t>
  </si>
  <si>
    <t>SELLO NP:7B-0280</t>
  </si>
  <si>
    <t>EMPAQ NP:4H-7379, 1S-4390</t>
  </si>
  <si>
    <t>SELLO NP: 2M-8216, 2A-4262</t>
  </si>
  <si>
    <t>PASADOR NP:3B-4621</t>
  </si>
  <si>
    <t>TORNILLO NP:1A-2343</t>
  </si>
  <si>
    <t>SEGURO NP:5B-3390</t>
  </si>
  <si>
    <t>ARANDELA NP:5B-3389</t>
  </si>
  <si>
    <t>RODAMIENTO NP: 7L-7508, 1B-4108</t>
  </si>
  <si>
    <t>ARANDELA SEGURIDAD NP:3B-4508</t>
  </si>
  <si>
    <t>RESORTE NP:1B-9917</t>
  </si>
  <si>
    <t>6B-6225; 6L-7813</t>
  </si>
  <si>
    <t>6F-4927, 7N-9352</t>
  </si>
  <si>
    <t>1A-1884</t>
  </si>
  <si>
    <t>4F-5408</t>
  </si>
  <si>
    <t>4F-5409</t>
  </si>
  <si>
    <t>7F-7666</t>
  </si>
  <si>
    <t>7B-1820</t>
  </si>
  <si>
    <t>2S-0893, 6F-5257</t>
  </si>
  <si>
    <t>1S-6654</t>
  </si>
  <si>
    <t>6B-9186</t>
  </si>
  <si>
    <t>6H-2007</t>
  </si>
  <si>
    <t>0T-0924</t>
  </si>
  <si>
    <t>5H-2906</t>
  </si>
  <si>
    <t>5H-1122</t>
  </si>
  <si>
    <t>9F-5940</t>
  </si>
  <si>
    <t>1A-5666</t>
  </si>
  <si>
    <t>7H-3265, 9H-1031</t>
  </si>
  <si>
    <t>4N-7526, 4F-4769</t>
  </si>
  <si>
    <t>3B-7302</t>
  </si>
  <si>
    <t>6B-4570, 7C-0703</t>
  </si>
  <si>
    <t>1H-7713, 4D-3704</t>
  </si>
  <si>
    <t>3H-2018</t>
  </si>
  <si>
    <t>5H-4342</t>
  </si>
  <si>
    <t>3F-2771</t>
  </si>
  <si>
    <t>2F-7996</t>
  </si>
  <si>
    <t>6H-6834, 2P-0483</t>
  </si>
  <si>
    <t>4H-7283, 7N-4407</t>
  </si>
  <si>
    <t>0L-2332, 4F-1450</t>
  </si>
  <si>
    <t>0L-0364</t>
  </si>
  <si>
    <t>0L-1166, 3D-4294</t>
  </si>
  <si>
    <t>2B-4823</t>
  </si>
  <si>
    <t>5H-8331</t>
  </si>
  <si>
    <t>1A-1135</t>
  </si>
  <si>
    <t>6B-6224</t>
  </si>
  <si>
    <t>7B-2420</t>
  </si>
  <si>
    <t>6F-1069</t>
  </si>
  <si>
    <t>6B-7021</t>
  </si>
  <si>
    <t>1B-4204, 9S-8905</t>
  </si>
  <si>
    <t>1B-4203</t>
  </si>
  <si>
    <t>9F-2391, 8M-1584</t>
  </si>
  <si>
    <t>0T-0225</t>
  </si>
  <si>
    <t>4H-8891</t>
  </si>
  <si>
    <t>4H-8890</t>
  </si>
  <si>
    <t>4H-9836</t>
  </si>
  <si>
    <t>5H-2579</t>
  </si>
  <si>
    <t>5H-1096</t>
  </si>
  <si>
    <t>3H-3301</t>
  </si>
  <si>
    <t>2H-5572</t>
  </si>
  <si>
    <t>4H-9008</t>
  </si>
  <si>
    <t>2A-0615</t>
  </si>
  <si>
    <t>2L-5271, 1B-4116</t>
  </si>
  <si>
    <t>7M-5692, 4H-8984, 2S-3966</t>
  </si>
  <si>
    <t>8F-4994</t>
  </si>
  <si>
    <t>6F-4926, 8M-7154</t>
  </si>
  <si>
    <t>8H-1994, 7F-4784, 6H-6660</t>
  </si>
  <si>
    <t>7F-8923, 9M-8745</t>
  </si>
  <si>
    <t>1L-0270</t>
  </si>
  <si>
    <t>6H-9990</t>
  </si>
  <si>
    <t>3H-3451</t>
  </si>
  <si>
    <t>1B-5358, 4K-0367</t>
  </si>
  <si>
    <t>7B-0280</t>
  </si>
  <si>
    <t>4H-7379, 1S-4390</t>
  </si>
  <si>
    <t>2M-8216, 2A-4262</t>
  </si>
  <si>
    <t>3B-4621</t>
  </si>
  <si>
    <t>1A-2343</t>
  </si>
  <si>
    <t>5B-3390</t>
  </si>
  <si>
    <t>5B-3389</t>
  </si>
  <si>
    <t>7L-7508, 1B-4108</t>
  </si>
  <si>
    <t>3B-4508</t>
  </si>
  <si>
    <t>1B-9917</t>
  </si>
  <si>
    <t>ADQUISICIÓN REPUESTOS TOP END D342 CABEZAS UBP01</t>
  </si>
  <si>
    <t>PUMP AS NP:8M-3280; 8M-3137</t>
  </si>
  <si>
    <t>8M-3280; 8M-3137</t>
  </si>
  <si>
    <t>CYLINDER HEAD AND VALVE NP:5B-7078</t>
  </si>
  <si>
    <t>5B-7078</t>
  </si>
  <si>
    <t>COJINETE NP: 8H-9789</t>
  </si>
  <si>
    <t>8H-9789</t>
  </si>
  <si>
    <t>SELLO NP:6L-7814</t>
  </si>
  <si>
    <t>6L-7814</t>
  </si>
  <si>
    <t>PLANILLA DE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</si>
</sst>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16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6">
    <xf numFmtId="0" fontId="0" fillId="0" borderId="0" xfId="0"/>
    <xf numFmtId="0" fontId="3" fillId="0" borderId="0" xfId="2" applyFont="1" applyAlignment="1">
      <alignment horizontal="left"/>
    </xf>
    <xf numFmtId="0" fontId="2" fillId="0" borderId="0" xfId="2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left"/>
    </xf>
    <xf numFmtId="0" fontId="5" fillId="0" borderId="0" xfId="2" applyFont="1" applyAlignment="1">
      <alignment horizontal="center"/>
    </xf>
    <xf numFmtId="2" fontId="2" fillId="0" borderId="0" xfId="2" applyNumberForma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14" fontId="2" fillId="0" borderId="0" xfId="2" applyNumberFormat="1" applyAlignment="1">
      <alignment horizontal="center"/>
    </xf>
    <xf numFmtId="0" fontId="5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2" fontId="6" fillId="0" borderId="1" xfId="2" applyNumberFormat="1" applyFont="1" applyFill="1" applyBorder="1" applyAlignment="1">
      <alignment horizontal="right" vertical="center"/>
    </xf>
    <xf numFmtId="2" fontId="10" fillId="0" borderId="1" xfId="1" applyNumberFormat="1" applyFont="1" applyFill="1" applyBorder="1" applyAlignment="1">
      <alignment vertical="center"/>
    </xf>
    <xf numFmtId="0" fontId="11" fillId="0" borderId="0" xfId="2" applyFont="1"/>
    <xf numFmtId="14" fontId="11" fillId="0" borderId="0" xfId="2" applyNumberFormat="1" applyFont="1"/>
    <xf numFmtId="0" fontId="12" fillId="0" borderId="0" xfId="2" applyFont="1" applyAlignment="1">
      <alignment horizontal="center" vertical="center"/>
    </xf>
    <xf numFmtId="2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2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7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4">
    <cellStyle name="Millares" xfId="1" builtinId="3"/>
    <cellStyle name="Normal" xfId="0" builtinId="0"/>
    <cellStyle name="Normal 2" xfId="2"/>
    <cellStyle name="Normal 3 2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442072</xdr:colOff>
          <xdr:row>94</xdr:row>
          <xdr:rowOff>152400</xdr:rowOff>
        </xdr:from>
        <xdr:to>
          <xdr:col>2</xdr:col>
          <xdr:colOff>237004</xdr:colOff>
          <xdr:row>96</xdr:row>
          <xdr:rowOff>29135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pageSetUpPr fitToPage="1"/>
  </sheetPr>
  <dimension ref="A1:T91"/>
  <sheetViews>
    <sheetView tabSelected="1" view="pageBreakPreview" zoomScale="85" zoomScaleNormal="70" zoomScaleSheetLayoutView="85" workbookViewId="0">
      <selection activeCell="H81" sqref="H81"/>
    </sheetView>
  </sheetViews>
  <sheetFormatPr baseColWidth="10" defaultColWidth="11.42578125" defaultRowHeight="12.75" x14ac:dyDescent="0.2"/>
  <cols>
    <col min="1" max="1" width="4.28515625" style="2" customWidth="1"/>
    <col min="2" max="2" width="14.85546875" style="26" customWidth="1"/>
    <col min="3" max="3" width="38.28515625" style="2" customWidth="1"/>
    <col min="4" max="4" width="19.7109375" style="2" customWidth="1"/>
    <col min="5" max="5" width="11.140625" style="3" customWidth="1"/>
    <col min="6" max="6" width="3.7109375" style="4" customWidth="1"/>
    <col min="7" max="7" width="12.28515625" style="2" customWidth="1"/>
    <col min="8" max="8" width="12.5703125" style="2" customWidth="1"/>
    <col min="9" max="9" width="5.7109375" style="4" customWidth="1"/>
    <col min="10" max="10" width="9.7109375" style="4" hidden="1" customWidth="1"/>
    <col min="11" max="11" width="7.7109375" style="4" hidden="1" customWidth="1"/>
    <col min="12" max="12" width="8.7109375" style="4" hidden="1" customWidth="1"/>
    <col min="13" max="13" width="10.42578125" style="4" hidden="1" customWidth="1"/>
    <col min="14" max="21" width="0" style="4" hidden="1" customWidth="1"/>
    <col min="22" max="16384" width="11.42578125" style="4"/>
  </cols>
  <sheetData>
    <row r="1" spans="1:20" ht="20.25" x14ac:dyDescent="0.2">
      <c r="A1" s="32" t="s">
        <v>163</v>
      </c>
      <c r="B1" s="32"/>
      <c r="C1" s="32"/>
      <c r="D1" s="32"/>
      <c r="E1" s="32"/>
      <c r="F1" s="32"/>
      <c r="G1" s="32"/>
      <c r="H1" s="32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x14ac:dyDescent="0.2">
      <c r="J2" s="16"/>
      <c r="K2" s="16"/>
      <c r="L2" s="16"/>
      <c r="M2" s="16"/>
      <c r="N2" s="16"/>
      <c r="O2" s="16"/>
      <c r="P2" s="16"/>
      <c r="Q2" s="16"/>
      <c r="R2" s="16"/>
      <c r="S2" s="17">
        <v>46056</v>
      </c>
      <c r="T2" s="16"/>
    </row>
    <row r="3" spans="1:20" ht="18" x14ac:dyDescent="0.25">
      <c r="A3" s="1" t="s">
        <v>154</v>
      </c>
      <c r="J3" s="16"/>
      <c r="K3" s="16"/>
      <c r="L3" s="16"/>
      <c r="M3" s="16"/>
      <c r="N3" s="16"/>
      <c r="O3" s="16"/>
      <c r="P3" s="16"/>
      <c r="Q3" s="16"/>
      <c r="R3" s="16"/>
      <c r="S3" s="17">
        <f>+S2+70</f>
        <v>46126</v>
      </c>
      <c r="T3" s="16"/>
    </row>
    <row r="4" spans="1:20" x14ac:dyDescent="0.2">
      <c r="H4" s="11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x14ac:dyDescent="0.2">
      <c r="B5" s="27"/>
      <c r="J5" s="16"/>
      <c r="K5" s="16"/>
      <c r="L5" s="16"/>
      <c r="M5" s="16"/>
      <c r="N5" s="16" t="s">
        <v>11</v>
      </c>
      <c r="O5" s="17">
        <v>46028</v>
      </c>
      <c r="P5" s="16"/>
      <c r="Q5" s="16"/>
      <c r="R5" s="16"/>
      <c r="S5" s="16"/>
      <c r="T5" s="16"/>
    </row>
    <row r="6" spans="1:20" ht="51" x14ac:dyDescent="0.2">
      <c r="A6" s="8" t="s">
        <v>3</v>
      </c>
      <c r="B6" s="9" t="s">
        <v>4</v>
      </c>
      <c r="C6" s="9" t="s">
        <v>5</v>
      </c>
      <c r="D6" s="9" t="s">
        <v>7</v>
      </c>
      <c r="E6" s="9" t="s">
        <v>0</v>
      </c>
      <c r="F6" s="9" t="s">
        <v>1</v>
      </c>
      <c r="G6" s="9" t="s">
        <v>9</v>
      </c>
      <c r="H6" s="9" t="s">
        <v>8</v>
      </c>
      <c r="J6" s="16" t="s">
        <v>13</v>
      </c>
      <c r="K6" s="16"/>
      <c r="L6" s="16"/>
      <c r="M6" s="16"/>
      <c r="N6" s="16" t="s">
        <v>10</v>
      </c>
      <c r="O6" s="16" t="s">
        <v>10</v>
      </c>
      <c r="P6" s="16"/>
      <c r="Q6" s="16"/>
      <c r="R6" s="16"/>
      <c r="S6" s="16"/>
      <c r="T6" s="16"/>
    </row>
    <row r="7" spans="1:20" s="6" customFormat="1" ht="15" x14ac:dyDescent="0.25">
      <c r="A7" s="21">
        <v>1</v>
      </c>
      <c r="B7" s="30">
        <v>11007180</v>
      </c>
      <c r="C7" s="31" t="s">
        <v>14</v>
      </c>
      <c r="D7" s="31" t="s">
        <v>84</v>
      </c>
      <c r="E7" s="24">
        <v>24</v>
      </c>
      <c r="F7" s="24" t="s">
        <v>2</v>
      </c>
      <c r="G7" s="14"/>
      <c r="H7" s="15">
        <f>E7*G7</f>
        <v>0</v>
      </c>
      <c r="I7" s="12"/>
      <c r="J7" s="18">
        <v>248</v>
      </c>
      <c r="K7" s="19">
        <f>J7*0.87*1.25</f>
        <v>269.7</v>
      </c>
      <c r="L7" s="18">
        <f>J7*E7</f>
        <v>5952</v>
      </c>
      <c r="M7" s="18">
        <f>L7*0.87</f>
        <v>5178.24</v>
      </c>
      <c r="N7" s="20">
        <v>153.85</v>
      </c>
      <c r="O7" s="20">
        <f>N7*1.05</f>
        <v>161.54249999999999</v>
      </c>
      <c r="P7" s="20">
        <f>O7*0.87</f>
        <v>140.54197499999998</v>
      </c>
      <c r="Q7" s="20"/>
      <c r="R7" s="20"/>
      <c r="S7" s="20"/>
      <c r="T7" s="20"/>
    </row>
    <row r="8" spans="1:20" s="6" customFormat="1" ht="15" x14ac:dyDescent="0.25">
      <c r="A8" s="21">
        <f>A7+1</f>
        <v>2</v>
      </c>
      <c r="B8" s="28">
        <v>11015707</v>
      </c>
      <c r="C8" s="22" t="s">
        <v>15</v>
      </c>
      <c r="D8" s="22" t="s">
        <v>85</v>
      </c>
      <c r="E8" s="24">
        <v>2</v>
      </c>
      <c r="F8" s="24" t="s">
        <v>2</v>
      </c>
      <c r="G8" s="14"/>
      <c r="H8" s="15">
        <f t="shared" ref="H8:H71" si="0">E8*G8</f>
        <v>0</v>
      </c>
      <c r="I8" s="12"/>
      <c r="J8" s="18">
        <v>2003</v>
      </c>
      <c r="K8" s="19">
        <f t="shared" ref="K8:K75" si="1">J8*0.87*1.25</f>
        <v>2178.2624999999998</v>
      </c>
      <c r="L8" s="18"/>
      <c r="M8" s="18"/>
      <c r="N8" s="20"/>
      <c r="O8" s="20"/>
      <c r="P8" s="20"/>
      <c r="Q8" s="20"/>
      <c r="R8" s="20"/>
      <c r="S8" s="20"/>
      <c r="T8" s="20"/>
    </row>
    <row r="9" spans="1:20" s="6" customFormat="1" ht="15" x14ac:dyDescent="0.25">
      <c r="A9" s="21">
        <f t="shared" ref="A9:A72" si="2">A8+1</f>
        <v>3</v>
      </c>
      <c r="B9" s="28">
        <v>11013737</v>
      </c>
      <c r="C9" s="22" t="s">
        <v>16</v>
      </c>
      <c r="D9" s="22" t="s">
        <v>86</v>
      </c>
      <c r="E9" s="24">
        <v>4</v>
      </c>
      <c r="F9" s="24" t="s">
        <v>2</v>
      </c>
      <c r="G9" s="14"/>
      <c r="H9" s="15">
        <f t="shared" si="0"/>
        <v>0</v>
      </c>
      <c r="I9" s="12"/>
      <c r="J9" s="18">
        <v>180</v>
      </c>
      <c r="K9" s="19">
        <f t="shared" si="1"/>
        <v>195.75</v>
      </c>
      <c r="L9" s="18"/>
      <c r="M9" s="18"/>
      <c r="N9" s="20"/>
      <c r="O9" s="20"/>
      <c r="P9" s="20"/>
      <c r="Q9" s="20"/>
      <c r="R9" s="20"/>
      <c r="S9" s="20"/>
      <c r="T9" s="20"/>
    </row>
    <row r="10" spans="1:20" s="6" customFormat="1" ht="15" x14ac:dyDescent="0.25">
      <c r="A10" s="21">
        <f t="shared" si="2"/>
        <v>4</v>
      </c>
      <c r="B10" s="28">
        <v>11014636</v>
      </c>
      <c r="C10" s="23" t="s">
        <v>157</v>
      </c>
      <c r="D10" s="23" t="s">
        <v>158</v>
      </c>
      <c r="E10" s="25">
        <v>12</v>
      </c>
      <c r="F10" s="25" t="s">
        <v>2</v>
      </c>
      <c r="G10" s="14"/>
      <c r="H10" s="15">
        <f t="shared" si="0"/>
        <v>0</v>
      </c>
      <c r="I10" s="12"/>
      <c r="J10" s="18"/>
      <c r="K10" s="19"/>
      <c r="L10" s="18"/>
      <c r="M10" s="18"/>
      <c r="N10" s="20"/>
      <c r="O10" s="20"/>
      <c r="P10" s="20"/>
      <c r="Q10" s="20"/>
      <c r="R10" s="20"/>
      <c r="S10" s="20"/>
      <c r="T10" s="20"/>
    </row>
    <row r="11" spans="1:20" s="6" customFormat="1" ht="15" x14ac:dyDescent="0.25">
      <c r="A11" s="21">
        <f t="shared" si="2"/>
        <v>5</v>
      </c>
      <c r="B11" s="28">
        <v>11014693</v>
      </c>
      <c r="C11" s="22" t="s">
        <v>17</v>
      </c>
      <c r="D11" s="22" t="s">
        <v>87</v>
      </c>
      <c r="E11" s="24">
        <v>12</v>
      </c>
      <c r="F11" s="24" t="s">
        <v>2</v>
      </c>
      <c r="G11" s="14"/>
      <c r="H11" s="15">
        <f t="shared" si="0"/>
        <v>0</v>
      </c>
      <c r="I11" s="12"/>
      <c r="J11" s="18"/>
      <c r="K11" s="19"/>
      <c r="L11" s="18"/>
      <c r="M11" s="18"/>
      <c r="N11" s="20"/>
      <c r="O11" s="20"/>
      <c r="P11" s="20"/>
      <c r="Q11" s="20"/>
      <c r="R11" s="20"/>
      <c r="S11" s="20"/>
      <c r="T11" s="20"/>
    </row>
    <row r="12" spans="1:20" s="6" customFormat="1" ht="15" x14ac:dyDescent="0.25">
      <c r="A12" s="21">
        <f t="shared" si="2"/>
        <v>6</v>
      </c>
      <c r="B12" s="28">
        <v>11014694</v>
      </c>
      <c r="C12" s="22" t="s">
        <v>18</v>
      </c>
      <c r="D12" s="22" t="s">
        <v>88</v>
      </c>
      <c r="E12" s="24">
        <v>12</v>
      </c>
      <c r="F12" s="24" t="s">
        <v>2</v>
      </c>
      <c r="G12" s="14"/>
      <c r="H12" s="15">
        <f t="shared" si="0"/>
        <v>0</v>
      </c>
      <c r="I12" s="12"/>
      <c r="J12" s="18"/>
      <c r="K12" s="19"/>
      <c r="L12" s="18"/>
      <c r="M12" s="18"/>
      <c r="N12" s="20"/>
      <c r="O12" s="20"/>
      <c r="P12" s="20"/>
      <c r="Q12" s="20"/>
      <c r="R12" s="20"/>
      <c r="S12" s="20"/>
      <c r="T12" s="20"/>
    </row>
    <row r="13" spans="1:20" s="6" customFormat="1" ht="15" x14ac:dyDescent="0.25">
      <c r="A13" s="21">
        <f t="shared" si="2"/>
        <v>7</v>
      </c>
      <c r="B13" s="28">
        <v>11014702</v>
      </c>
      <c r="C13" s="22" t="s">
        <v>19</v>
      </c>
      <c r="D13" s="22" t="s">
        <v>89</v>
      </c>
      <c r="E13" s="24">
        <v>12</v>
      </c>
      <c r="F13" s="24" t="s">
        <v>2</v>
      </c>
      <c r="G13" s="14"/>
      <c r="H13" s="15">
        <f t="shared" si="0"/>
        <v>0</v>
      </c>
      <c r="I13" s="12"/>
      <c r="J13" s="18"/>
      <c r="K13" s="19"/>
      <c r="L13" s="18"/>
      <c r="M13" s="18"/>
      <c r="N13" s="20"/>
      <c r="O13" s="20"/>
      <c r="P13" s="20"/>
      <c r="Q13" s="20"/>
      <c r="R13" s="20"/>
      <c r="S13" s="20"/>
      <c r="T13" s="20"/>
    </row>
    <row r="14" spans="1:20" s="6" customFormat="1" ht="15" x14ac:dyDescent="0.25">
      <c r="A14" s="21">
        <f t="shared" si="2"/>
        <v>8</v>
      </c>
      <c r="B14" s="28">
        <v>11016545</v>
      </c>
      <c r="C14" s="22" t="s">
        <v>20</v>
      </c>
      <c r="D14" s="22" t="s">
        <v>90</v>
      </c>
      <c r="E14" s="24">
        <v>6</v>
      </c>
      <c r="F14" s="24" t="s">
        <v>2</v>
      </c>
      <c r="G14" s="14"/>
      <c r="H14" s="15">
        <f t="shared" si="0"/>
        <v>0</v>
      </c>
      <c r="I14" s="12"/>
      <c r="J14" s="18"/>
      <c r="K14" s="19"/>
      <c r="L14" s="18"/>
      <c r="M14" s="18"/>
      <c r="N14" s="20"/>
      <c r="O14" s="20"/>
      <c r="P14" s="20"/>
      <c r="Q14" s="20"/>
      <c r="R14" s="20"/>
      <c r="S14" s="20"/>
      <c r="T14" s="20"/>
    </row>
    <row r="15" spans="1:20" s="6" customFormat="1" ht="15" x14ac:dyDescent="0.25">
      <c r="A15" s="21">
        <f t="shared" si="2"/>
        <v>9</v>
      </c>
      <c r="B15" s="30">
        <v>11013816</v>
      </c>
      <c r="C15" s="31" t="s">
        <v>21</v>
      </c>
      <c r="D15" s="31" t="s">
        <v>91</v>
      </c>
      <c r="E15" s="24">
        <v>6</v>
      </c>
      <c r="F15" s="24" t="s">
        <v>2</v>
      </c>
      <c r="G15" s="14"/>
      <c r="H15" s="15">
        <f t="shared" si="0"/>
        <v>0</v>
      </c>
      <c r="I15" s="12"/>
      <c r="J15" s="18"/>
      <c r="K15" s="19"/>
      <c r="L15" s="18"/>
      <c r="M15" s="18"/>
      <c r="N15" s="20"/>
      <c r="O15" s="20"/>
      <c r="P15" s="20"/>
      <c r="Q15" s="20"/>
      <c r="R15" s="20"/>
      <c r="S15" s="20"/>
      <c r="T15" s="20"/>
    </row>
    <row r="16" spans="1:20" s="6" customFormat="1" ht="15" x14ac:dyDescent="0.25">
      <c r="A16" s="21">
        <f t="shared" si="2"/>
        <v>10</v>
      </c>
      <c r="B16" s="28">
        <v>11016628</v>
      </c>
      <c r="C16" s="22" t="s">
        <v>22</v>
      </c>
      <c r="D16" s="22" t="s">
        <v>92</v>
      </c>
      <c r="E16" s="24">
        <v>6</v>
      </c>
      <c r="F16" s="24" t="s">
        <v>2</v>
      </c>
      <c r="G16" s="14"/>
      <c r="H16" s="15">
        <f t="shared" si="0"/>
        <v>0</v>
      </c>
      <c r="I16" s="12"/>
      <c r="J16" s="18"/>
      <c r="K16" s="19"/>
      <c r="L16" s="18"/>
      <c r="M16" s="18"/>
      <c r="N16" s="20"/>
      <c r="O16" s="20"/>
      <c r="P16" s="20"/>
      <c r="Q16" s="20"/>
      <c r="R16" s="20"/>
      <c r="S16" s="20"/>
      <c r="T16" s="20"/>
    </row>
    <row r="17" spans="1:20" s="6" customFormat="1" ht="15" x14ac:dyDescent="0.25">
      <c r="A17" s="21">
        <f t="shared" si="2"/>
        <v>11</v>
      </c>
      <c r="B17" s="28">
        <v>11016652</v>
      </c>
      <c r="C17" s="22" t="s">
        <v>23</v>
      </c>
      <c r="D17" s="22" t="s">
        <v>93</v>
      </c>
      <c r="E17" s="24">
        <v>1</v>
      </c>
      <c r="F17" s="24" t="s">
        <v>2</v>
      </c>
      <c r="G17" s="14"/>
      <c r="H17" s="15">
        <f t="shared" si="0"/>
        <v>0</v>
      </c>
      <c r="I17" s="12"/>
      <c r="J17" s="18"/>
      <c r="K17" s="19"/>
      <c r="L17" s="18"/>
      <c r="M17" s="18"/>
      <c r="N17" s="20"/>
      <c r="O17" s="20"/>
      <c r="P17" s="20"/>
      <c r="Q17" s="20"/>
      <c r="R17" s="20"/>
      <c r="S17" s="20"/>
      <c r="T17" s="20"/>
    </row>
    <row r="18" spans="1:20" s="6" customFormat="1" ht="15" x14ac:dyDescent="0.25">
      <c r="A18" s="21">
        <f t="shared" si="2"/>
        <v>12</v>
      </c>
      <c r="B18" s="28">
        <v>11016653</v>
      </c>
      <c r="C18" s="22" t="s">
        <v>24</v>
      </c>
      <c r="D18" s="22" t="s">
        <v>94</v>
      </c>
      <c r="E18" s="24">
        <v>3</v>
      </c>
      <c r="F18" s="24" t="s">
        <v>2</v>
      </c>
      <c r="G18" s="14"/>
      <c r="H18" s="15">
        <f t="shared" si="0"/>
        <v>0</v>
      </c>
      <c r="I18" s="12"/>
      <c r="J18" s="18"/>
      <c r="K18" s="19"/>
      <c r="L18" s="18"/>
      <c r="M18" s="18"/>
      <c r="N18" s="20"/>
      <c r="O18" s="20"/>
      <c r="P18" s="20"/>
      <c r="Q18" s="20"/>
      <c r="R18" s="20"/>
      <c r="S18" s="20"/>
      <c r="T18" s="20"/>
    </row>
    <row r="19" spans="1:20" s="6" customFormat="1" ht="15" x14ac:dyDescent="0.25">
      <c r="A19" s="21">
        <f t="shared" si="2"/>
        <v>13</v>
      </c>
      <c r="B19" s="28">
        <v>11016654</v>
      </c>
      <c r="C19" s="22" t="s">
        <v>25</v>
      </c>
      <c r="D19" s="22" t="s">
        <v>95</v>
      </c>
      <c r="E19" s="24">
        <v>2</v>
      </c>
      <c r="F19" s="24" t="s">
        <v>2</v>
      </c>
      <c r="G19" s="14"/>
      <c r="H19" s="15">
        <f t="shared" si="0"/>
        <v>0</v>
      </c>
      <c r="I19" s="12"/>
      <c r="J19" s="18"/>
      <c r="K19" s="19"/>
      <c r="L19" s="18"/>
      <c r="M19" s="18"/>
      <c r="N19" s="20"/>
      <c r="O19" s="20"/>
      <c r="P19" s="20"/>
      <c r="Q19" s="20"/>
      <c r="R19" s="20"/>
      <c r="S19" s="20"/>
      <c r="T19" s="20"/>
    </row>
    <row r="20" spans="1:20" s="6" customFormat="1" ht="15" x14ac:dyDescent="0.25">
      <c r="A20" s="21">
        <f t="shared" si="2"/>
        <v>14</v>
      </c>
      <c r="B20" s="28">
        <v>11016655</v>
      </c>
      <c r="C20" s="22" t="s">
        <v>26</v>
      </c>
      <c r="D20" s="22" t="s">
        <v>96</v>
      </c>
      <c r="E20" s="24">
        <v>1</v>
      </c>
      <c r="F20" s="24" t="s">
        <v>2</v>
      </c>
      <c r="G20" s="14"/>
      <c r="H20" s="15">
        <f t="shared" si="0"/>
        <v>0</v>
      </c>
      <c r="I20" s="12"/>
      <c r="J20" s="18"/>
      <c r="K20" s="19"/>
      <c r="L20" s="18"/>
      <c r="M20" s="18"/>
      <c r="N20" s="20"/>
      <c r="O20" s="20"/>
      <c r="P20" s="20"/>
      <c r="Q20" s="20"/>
      <c r="R20" s="20"/>
      <c r="S20" s="20"/>
      <c r="T20" s="20"/>
    </row>
    <row r="21" spans="1:20" s="6" customFormat="1" ht="15" x14ac:dyDescent="0.25">
      <c r="A21" s="21">
        <f t="shared" si="2"/>
        <v>15</v>
      </c>
      <c r="B21" s="28">
        <v>11016656</v>
      </c>
      <c r="C21" s="22" t="s">
        <v>27</v>
      </c>
      <c r="D21" s="22" t="s">
        <v>97</v>
      </c>
      <c r="E21" s="24">
        <v>2</v>
      </c>
      <c r="F21" s="24" t="s">
        <v>2</v>
      </c>
      <c r="G21" s="14"/>
      <c r="H21" s="15">
        <f t="shared" si="0"/>
        <v>0</v>
      </c>
      <c r="I21" s="12"/>
      <c r="J21" s="18"/>
      <c r="K21" s="19"/>
      <c r="L21" s="18"/>
      <c r="M21" s="18"/>
      <c r="N21" s="20"/>
      <c r="O21" s="20"/>
      <c r="P21" s="20"/>
      <c r="Q21" s="20"/>
      <c r="R21" s="20"/>
      <c r="S21" s="20"/>
      <c r="T21" s="20"/>
    </row>
    <row r="22" spans="1:20" s="6" customFormat="1" ht="15" x14ac:dyDescent="0.25">
      <c r="A22" s="21">
        <f t="shared" si="2"/>
        <v>16</v>
      </c>
      <c r="B22" s="30">
        <v>11016657</v>
      </c>
      <c r="C22" s="31" t="s">
        <v>28</v>
      </c>
      <c r="D22" s="31" t="s">
        <v>98</v>
      </c>
      <c r="E22" s="24">
        <v>1</v>
      </c>
      <c r="F22" s="24" t="s">
        <v>2</v>
      </c>
      <c r="G22" s="14"/>
      <c r="H22" s="15">
        <f t="shared" si="0"/>
        <v>0</v>
      </c>
      <c r="I22" s="12"/>
      <c r="J22" s="18"/>
      <c r="K22" s="19"/>
      <c r="L22" s="18"/>
      <c r="M22" s="18"/>
      <c r="N22" s="20"/>
      <c r="O22" s="20"/>
      <c r="P22" s="20"/>
      <c r="Q22" s="20"/>
      <c r="R22" s="20"/>
      <c r="S22" s="20"/>
      <c r="T22" s="20"/>
    </row>
    <row r="23" spans="1:20" s="6" customFormat="1" ht="15" x14ac:dyDescent="0.25">
      <c r="A23" s="21">
        <f t="shared" si="2"/>
        <v>17</v>
      </c>
      <c r="B23" s="28">
        <v>11016669</v>
      </c>
      <c r="C23" s="22" t="s">
        <v>29</v>
      </c>
      <c r="D23" s="22" t="s">
        <v>99</v>
      </c>
      <c r="E23" s="24">
        <v>12</v>
      </c>
      <c r="F23" s="24" t="s">
        <v>2</v>
      </c>
      <c r="G23" s="14"/>
      <c r="H23" s="15">
        <f t="shared" si="0"/>
        <v>0</v>
      </c>
      <c r="I23" s="12"/>
      <c r="J23" s="18"/>
      <c r="K23" s="19"/>
      <c r="L23" s="18"/>
      <c r="M23" s="18"/>
      <c r="N23" s="20"/>
      <c r="O23" s="20"/>
      <c r="P23" s="20"/>
      <c r="Q23" s="20"/>
      <c r="R23" s="20"/>
      <c r="S23" s="20"/>
      <c r="T23" s="20"/>
    </row>
    <row r="24" spans="1:20" s="6" customFormat="1" ht="15" x14ac:dyDescent="0.25">
      <c r="A24" s="21">
        <f t="shared" si="2"/>
        <v>18</v>
      </c>
      <c r="B24" s="30">
        <v>11003348</v>
      </c>
      <c r="C24" s="31" t="s">
        <v>30</v>
      </c>
      <c r="D24" s="31" t="s">
        <v>100</v>
      </c>
      <c r="E24" s="24">
        <v>14</v>
      </c>
      <c r="F24" s="24" t="s">
        <v>2</v>
      </c>
      <c r="G24" s="14"/>
      <c r="H24" s="15">
        <f t="shared" si="0"/>
        <v>0</v>
      </c>
      <c r="I24" s="12"/>
      <c r="J24" s="18"/>
      <c r="K24" s="19"/>
      <c r="L24" s="18"/>
      <c r="M24" s="18"/>
      <c r="N24" s="20"/>
      <c r="O24" s="20"/>
      <c r="P24" s="20"/>
      <c r="Q24" s="20"/>
      <c r="R24" s="20"/>
      <c r="S24" s="20"/>
      <c r="T24" s="20"/>
    </row>
    <row r="25" spans="1:20" s="6" customFormat="1" ht="15" x14ac:dyDescent="0.25">
      <c r="A25" s="21">
        <f t="shared" si="2"/>
        <v>19</v>
      </c>
      <c r="B25" s="28">
        <v>11014701</v>
      </c>
      <c r="C25" s="22" t="s">
        <v>31</v>
      </c>
      <c r="D25" s="22" t="s">
        <v>101</v>
      </c>
      <c r="E25" s="24">
        <v>1</v>
      </c>
      <c r="F25" s="24" t="s">
        <v>2</v>
      </c>
      <c r="G25" s="14"/>
      <c r="H25" s="15">
        <f t="shared" si="0"/>
        <v>0</v>
      </c>
      <c r="I25" s="12"/>
      <c r="J25" s="18"/>
      <c r="K25" s="19"/>
      <c r="L25" s="18"/>
      <c r="M25" s="18"/>
      <c r="N25" s="20"/>
      <c r="O25" s="20"/>
      <c r="P25" s="20"/>
      <c r="Q25" s="20"/>
      <c r="R25" s="20"/>
      <c r="S25" s="20"/>
      <c r="T25" s="20"/>
    </row>
    <row r="26" spans="1:20" s="6" customFormat="1" ht="15" x14ac:dyDescent="0.25">
      <c r="A26" s="21">
        <f t="shared" si="2"/>
        <v>20</v>
      </c>
      <c r="B26" s="28">
        <v>11016671</v>
      </c>
      <c r="C26" s="22" t="s">
        <v>32</v>
      </c>
      <c r="D26" s="22" t="s">
        <v>102</v>
      </c>
      <c r="E26" s="24">
        <v>6</v>
      </c>
      <c r="F26" s="24" t="s">
        <v>2</v>
      </c>
      <c r="G26" s="14"/>
      <c r="H26" s="15">
        <f t="shared" si="0"/>
        <v>0</v>
      </c>
      <c r="I26" s="12"/>
      <c r="J26" s="18"/>
      <c r="K26" s="19"/>
      <c r="L26" s="18"/>
      <c r="M26" s="18"/>
      <c r="N26" s="20"/>
      <c r="O26" s="20"/>
      <c r="P26" s="20"/>
      <c r="Q26" s="20"/>
      <c r="R26" s="20"/>
      <c r="S26" s="20"/>
      <c r="T26" s="20"/>
    </row>
    <row r="27" spans="1:20" s="6" customFormat="1" ht="15" x14ac:dyDescent="0.25">
      <c r="A27" s="21">
        <f t="shared" si="2"/>
        <v>21</v>
      </c>
      <c r="B27" s="28">
        <v>11016672</v>
      </c>
      <c r="C27" s="22" t="s">
        <v>33</v>
      </c>
      <c r="D27" s="22" t="s">
        <v>103</v>
      </c>
      <c r="E27" s="24">
        <v>12</v>
      </c>
      <c r="F27" s="24" t="s">
        <v>2</v>
      </c>
      <c r="G27" s="14"/>
      <c r="H27" s="15">
        <f t="shared" si="0"/>
        <v>0</v>
      </c>
      <c r="I27" s="12"/>
      <c r="J27" s="18"/>
      <c r="K27" s="19"/>
      <c r="L27" s="18"/>
      <c r="M27" s="18"/>
      <c r="N27" s="20"/>
      <c r="O27" s="20"/>
      <c r="P27" s="20"/>
      <c r="Q27" s="20"/>
      <c r="R27" s="20"/>
      <c r="S27" s="20"/>
      <c r="T27" s="20"/>
    </row>
    <row r="28" spans="1:20" s="6" customFormat="1" ht="15" x14ac:dyDescent="0.25">
      <c r="A28" s="21">
        <f t="shared" si="2"/>
        <v>22</v>
      </c>
      <c r="B28" s="28">
        <v>11016673</v>
      </c>
      <c r="C28" s="22" t="s">
        <v>34</v>
      </c>
      <c r="D28" s="22" t="s">
        <v>104</v>
      </c>
      <c r="E28" s="24">
        <v>26</v>
      </c>
      <c r="F28" s="24" t="s">
        <v>2</v>
      </c>
      <c r="G28" s="14"/>
      <c r="H28" s="15">
        <f t="shared" si="0"/>
        <v>0</v>
      </c>
      <c r="I28" s="12"/>
      <c r="J28" s="18"/>
      <c r="K28" s="19"/>
      <c r="L28" s="18"/>
      <c r="M28" s="18"/>
      <c r="N28" s="20"/>
      <c r="O28" s="20"/>
      <c r="P28" s="20"/>
      <c r="Q28" s="20"/>
      <c r="R28" s="20"/>
      <c r="S28" s="20"/>
      <c r="T28" s="20"/>
    </row>
    <row r="29" spans="1:20" s="6" customFormat="1" ht="15" x14ac:dyDescent="0.25">
      <c r="A29" s="21">
        <f t="shared" si="2"/>
        <v>23</v>
      </c>
      <c r="B29" s="28">
        <v>11015698</v>
      </c>
      <c r="C29" s="22" t="s">
        <v>35</v>
      </c>
      <c r="D29" s="22" t="s">
        <v>105</v>
      </c>
      <c r="E29" s="24">
        <v>1</v>
      </c>
      <c r="F29" s="24" t="s">
        <v>2</v>
      </c>
      <c r="G29" s="14"/>
      <c r="H29" s="15">
        <f t="shared" si="0"/>
        <v>0</v>
      </c>
      <c r="I29" s="12"/>
      <c r="J29" s="18"/>
      <c r="K29" s="19"/>
      <c r="L29" s="18"/>
      <c r="M29" s="18"/>
      <c r="N29" s="20"/>
      <c r="O29" s="20"/>
      <c r="P29" s="20"/>
      <c r="Q29" s="20"/>
      <c r="R29" s="20"/>
      <c r="S29" s="20"/>
      <c r="T29" s="20"/>
    </row>
    <row r="30" spans="1:20" s="6" customFormat="1" ht="15" x14ac:dyDescent="0.25">
      <c r="A30" s="21">
        <f t="shared" si="2"/>
        <v>24</v>
      </c>
      <c r="B30" s="28">
        <v>11015699</v>
      </c>
      <c r="C30" s="22" t="s">
        <v>36</v>
      </c>
      <c r="D30" s="22" t="s">
        <v>106</v>
      </c>
      <c r="E30" s="24">
        <v>1</v>
      </c>
      <c r="F30" s="24" t="s">
        <v>2</v>
      </c>
      <c r="G30" s="14"/>
      <c r="H30" s="15">
        <f t="shared" si="0"/>
        <v>0</v>
      </c>
      <c r="I30" s="12"/>
      <c r="J30" s="18"/>
      <c r="K30" s="19"/>
      <c r="L30" s="18"/>
      <c r="M30" s="18"/>
      <c r="N30" s="20"/>
      <c r="O30" s="20"/>
      <c r="P30" s="20"/>
      <c r="Q30" s="20"/>
      <c r="R30" s="20"/>
      <c r="S30" s="20"/>
      <c r="T30" s="20"/>
    </row>
    <row r="31" spans="1:20" s="6" customFormat="1" ht="15" x14ac:dyDescent="0.25">
      <c r="A31" s="21">
        <f t="shared" si="2"/>
        <v>25</v>
      </c>
      <c r="B31" s="28">
        <v>11015700</v>
      </c>
      <c r="C31" s="22" t="s">
        <v>37</v>
      </c>
      <c r="D31" s="22" t="s">
        <v>107</v>
      </c>
      <c r="E31" s="24">
        <v>1</v>
      </c>
      <c r="F31" s="24" t="s">
        <v>2</v>
      </c>
      <c r="G31" s="14"/>
      <c r="H31" s="15">
        <f t="shared" si="0"/>
        <v>0</v>
      </c>
      <c r="I31" s="12"/>
      <c r="J31" s="18"/>
      <c r="K31" s="19"/>
      <c r="L31" s="18"/>
      <c r="M31" s="18"/>
      <c r="N31" s="20"/>
      <c r="O31" s="20"/>
      <c r="P31" s="20"/>
      <c r="Q31" s="20"/>
      <c r="R31" s="20"/>
      <c r="S31" s="20"/>
      <c r="T31" s="20"/>
    </row>
    <row r="32" spans="1:20" s="6" customFormat="1" ht="15" x14ac:dyDescent="0.25">
      <c r="A32" s="21">
        <f t="shared" si="2"/>
        <v>26</v>
      </c>
      <c r="B32" s="28">
        <v>11015705</v>
      </c>
      <c r="C32" s="22" t="s">
        <v>38</v>
      </c>
      <c r="D32" s="22" t="s">
        <v>108</v>
      </c>
      <c r="E32" s="24">
        <v>1</v>
      </c>
      <c r="F32" s="24" t="s">
        <v>2</v>
      </c>
      <c r="G32" s="14"/>
      <c r="H32" s="15">
        <f t="shared" si="0"/>
        <v>0</v>
      </c>
      <c r="I32" s="12"/>
      <c r="J32" s="18"/>
      <c r="K32" s="19"/>
      <c r="L32" s="18"/>
      <c r="M32" s="18"/>
      <c r="N32" s="20"/>
      <c r="O32" s="20"/>
      <c r="P32" s="20"/>
      <c r="Q32" s="20"/>
      <c r="R32" s="20"/>
      <c r="S32" s="20"/>
      <c r="T32" s="20"/>
    </row>
    <row r="33" spans="1:20" s="6" customFormat="1" ht="15" x14ac:dyDescent="0.25">
      <c r="A33" s="21">
        <f t="shared" si="2"/>
        <v>27</v>
      </c>
      <c r="B33" s="28">
        <v>11015708</v>
      </c>
      <c r="C33" s="22" t="s">
        <v>39</v>
      </c>
      <c r="D33" s="22" t="s">
        <v>109</v>
      </c>
      <c r="E33" s="24">
        <v>6</v>
      </c>
      <c r="F33" s="24" t="s">
        <v>2</v>
      </c>
      <c r="G33" s="14"/>
      <c r="H33" s="15">
        <f t="shared" si="0"/>
        <v>0</v>
      </c>
      <c r="I33" s="12"/>
      <c r="J33" s="18"/>
      <c r="K33" s="19"/>
      <c r="L33" s="18"/>
      <c r="M33" s="18"/>
      <c r="N33" s="20"/>
      <c r="O33" s="20"/>
      <c r="P33" s="20"/>
      <c r="Q33" s="20"/>
      <c r="R33" s="20"/>
      <c r="S33" s="20"/>
      <c r="T33" s="20"/>
    </row>
    <row r="34" spans="1:20" s="6" customFormat="1" ht="15" x14ac:dyDescent="0.25">
      <c r="A34" s="21">
        <f t="shared" si="2"/>
        <v>28</v>
      </c>
      <c r="B34" s="28">
        <v>11015710</v>
      </c>
      <c r="C34" s="22" t="s">
        <v>40</v>
      </c>
      <c r="D34" s="22" t="s">
        <v>110</v>
      </c>
      <c r="E34" s="24">
        <v>2</v>
      </c>
      <c r="F34" s="24" t="s">
        <v>2</v>
      </c>
      <c r="G34" s="14"/>
      <c r="H34" s="15">
        <f t="shared" si="0"/>
        <v>0</v>
      </c>
      <c r="I34" s="12"/>
      <c r="J34" s="18"/>
      <c r="K34" s="19"/>
      <c r="L34" s="18"/>
      <c r="M34" s="18"/>
      <c r="N34" s="20"/>
      <c r="O34" s="20"/>
      <c r="P34" s="20"/>
      <c r="Q34" s="20"/>
      <c r="R34" s="20"/>
      <c r="S34" s="20"/>
      <c r="T34" s="20"/>
    </row>
    <row r="35" spans="1:20" s="6" customFormat="1" ht="15" x14ac:dyDescent="0.25">
      <c r="A35" s="21">
        <f t="shared" si="2"/>
        <v>29</v>
      </c>
      <c r="B35" s="28">
        <v>11016548</v>
      </c>
      <c r="C35" s="22" t="s">
        <v>41</v>
      </c>
      <c r="D35" s="22" t="s">
        <v>111</v>
      </c>
      <c r="E35" s="24">
        <v>12</v>
      </c>
      <c r="F35" s="24" t="s">
        <v>2</v>
      </c>
      <c r="G35" s="14"/>
      <c r="H35" s="15">
        <f t="shared" si="0"/>
        <v>0</v>
      </c>
      <c r="I35" s="12"/>
      <c r="J35" s="18"/>
      <c r="K35" s="19"/>
      <c r="L35" s="18"/>
      <c r="M35" s="18"/>
      <c r="N35" s="20"/>
      <c r="O35" s="20"/>
      <c r="P35" s="20"/>
      <c r="Q35" s="20"/>
      <c r="R35" s="20"/>
      <c r="S35" s="20"/>
      <c r="T35" s="20"/>
    </row>
    <row r="36" spans="1:20" s="6" customFormat="1" ht="15" x14ac:dyDescent="0.25">
      <c r="A36" s="21">
        <f t="shared" si="2"/>
        <v>30</v>
      </c>
      <c r="B36" s="28">
        <v>11016549</v>
      </c>
      <c r="C36" s="22" t="s">
        <v>42</v>
      </c>
      <c r="D36" s="22" t="s">
        <v>112</v>
      </c>
      <c r="E36" s="24">
        <v>3</v>
      </c>
      <c r="F36" s="24" t="s">
        <v>2</v>
      </c>
      <c r="G36" s="14"/>
      <c r="H36" s="15">
        <f t="shared" si="0"/>
        <v>0</v>
      </c>
      <c r="I36" s="12"/>
      <c r="J36" s="18"/>
      <c r="K36" s="19"/>
      <c r="L36" s="18"/>
      <c r="M36" s="18"/>
      <c r="N36" s="20"/>
      <c r="O36" s="20"/>
      <c r="P36" s="20"/>
      <c r="Q36" s="20"/>
      <c r="R36" s="20"/>
      <c r="S36" s="20"/>
      <c r="T36" s="20"/>
    </row>
    <row r="37" spans="1:20" s="6" customFormat="1" ht="15" x14ac:dyDescent="0.25">
      <c r="A37" s="21">
        <f t="shared" si="2"/>
        <v>31</v>
      </c>
      <c r="B37" s="28">
        <v>11016550</v>
      </c>
      <c r="C37" s="22" t="s">
        <v>43</v>
      </c>
      <c r="D37" s="22" t="s">
        <v>113</v>
      </c>
      <c r="E37" s="24">
        <v>3</v>
      </c>
      <c r="F37" s="24" t="s">
        <v>2</v>
      </c>
      <c r="G37" s="14"/>
      <c r="H37" s="15">
        <f t="shared" si="0"/>
        <v>0</v>
      </c>
      <c r="I37" s="12"/>
      <c r="J37" s="18"/>
      <c r="K37" s="19"/>
      <c r="L37" s="18"/>
      <c r="M37" s="18"/>
      <c r="N37" s="20"/>
      <c r="O37" s="20"/>
      <c r="P37" s="20"/>
      <c r="Q37" s="20"/>
      <c r="R37" s="20"/>
      <c r="S37" s="20"/>
      <c r="T37" s="20"/>
    </row>
    <row r="38" spans="1:20" s="6" customFormat="1" ht="15" x14ac:dyDescent="0.25">
      <c r="A38" s="21">
        <f t="shared" si="2"/>
        <v>32</v>
      </c>
      <c r="B38" s="28">
        <v>11016551</v>
      </c>
      <c r="C38" s="22" t="s">
        <v>44</v>
      </c>
      <c r="D38" s="22" t="s">
        <v>114</v>
      </c>
      <c r="E38" s="24">
        <v>3</v>
      </c>
      <c r="F38" s="24" t="s">
        <v>2</v>
      </c>
      <c r="G38" s="14"/>
      <c r="H38" s="15">
        <f t="shared" si="0"/>
        <v>0</v>
      </c>
      <c r="I38" s="12"/>
      <c r="J38" s="18"/>
      <c r="K38" s="19"/>
      <c r="L38" s="18"/>
      <c r="M38" s="18"/>
      <c r="N38" s="20"/>
      <c r="O38" s="20"/>
      <c r="P38" s="20"/>
      <c r="Q38" s="20"/>
      <c r="R38" s="20"/>
      <c r="S38" s="20"/>
      <c r="T38" s="20"/>
    </row>
    <row r="39" spans="1:20" s="6" customFormat="1" ht="15" x14ac:dyDescent="0.25">
      <c r="A39" s="21">
        <f t="shared" si="2"/>
        <v>33</v>
      </c>
      <c r="B39" s="28">
        <v>11016553</v>
      </c>
      <c r="C39" s="22" t="s">
        <v>45</v>
      </c>
      <c r="D39" s="22" t="s">
        <v>115</v>
      </c>
      <c r="E39" s="24">
        <v>1</v>
      </c>
      <c r="F39" s="24" t="s">
        <v>2</v>
      </c>
      <c r="G39" s="14"/>
      <c r="H39" s="15">
        <f t="shared" si="0"/>
        <v>0</v>
      </c>
      <c r="I39" s="12"/>
      <c r="J39" s="18"/>
      <c r="K39" s="19"/>
      <c r="L39" s="18"/>
      <c r="M39" s="18"/>
      <c r="N39" s="20"/>
      <c r="O39" s="20"/>
      <c r="P39" s="20"/>
      <c r="Q39" s="20"/>
      <c r="R39" s="20"/>
      <c r="S39" s="20"/>
      <c r="T39" s="20"/>
    </row>
    <row r="40" spans="1:20" s="6" customFormat="1" ht="15" x14ac:dyDescent="0.25">
      <c r="A40" s="21">
        <f t="shared" si="2"/>
        <v>34</v>
      </c>
      <c r="B40" s="28">
        <v>11016554</v>
      </c>
      <c r="C40" s="22" t="s">
        <v>46</v>
      </c>
      <c r="D40" s="22" t="s">
        <v>116</v>
      </c>
      <c r="E40" s="24">
        <v>4</v>
      </c>
      <c r="F40" s="24" t="s">
        <v>2</v>
      </c>
      <c r="G40" s="14"/>
      <c r="H40" s="15">
        <f t="shared" si="0"/>
        <v>0</v>
      </c>
      <c r="I40" s="12"/>
      <c r="J40" s="18"/>
      <c r="K40" s="19"/>
      <c r="L40" s="18"/>
      <c r="M40" s="18"/>
      <c r="N40" s="20"/>
      <c r="O40" s="20"/>
      <c r="P40" s="20"/>
      <c r="Q40" s="20"/>
      <c r="R40" s="20"/>
      <c r="S40" s="20"/>
      <c r="T40" s="20"/>
    </row>
    <row r="41" spans="1:20" s="6" customFormat="1" ht="15" x14ac:dyDescent="0.25">
      <c r="A41" s="21">
        <f t="shared" si="2"/>
        <v>35</v>
      </c>
      <c r="B41" s="28">
        <v>11000582</v>
      </c>
      <c r="C41" s="22" t="s">
        <v>47</v>
      </c>
      <c r="D41" s="22" t="s">
        <v>117</v>
      </c>
      <c r="E41" s="24">
        <v>24</v>
      </c>
      <c r="F41" s="24" t="s">
        <v>2</v>
      </c>
      <c r="G41" s="14"/>
      <c r="H41" s="15">
        <f t="shared" si="0"/>
        <v>0</v>
      </c>
      <c r="I41" s="12"/>
      <c r="J41" s="18"/>
      <c r="K41" s="19"/>
      <c r="L41" s="18"/>
      <c r="M41" s="18"/>
      <c r="N41" s="20"/>
      <c r="O41" s="20"/>
      <c r="P41" s="20"/>
      <c r="Q41" s="20"/>
      <c r="R41" s="20"/>
      <c r="S41" s="20"/>
      <c r="T41" s="20"/>
    </row>
    <row r="42" spans="1:20" s="6" customFormat="1" ht="15" x14ac:dyDescent="0.25">
      <c r="A42" s="21">
        <f t="shared" si="2"/>
        <v>36</v>
      </c>
      <c r="B42" s="28">
        <v>11000583</v>
      </c>
      <c r="C42" s="22" t="s">
        <v>48</v>
      </c>
      <c r="D42" s="22" t="s">
        <v>118</v>
      </c>
      <c r="E42" s="24">
        <v>2</v>
      </c>
      <c r="F42" s="24" t="s">
        <v>2</v>
      </c>
      <c r="G42" s="14"/>
      <c r="H42" s="15">
        <f t="shared" si="0"/>
        <v>0</v>
      </c>
      <c r="I42" s="12"/>
      <c r="J42" s="18"/>
      <c r="K42" s="19"/>
      <c r="L42" s="18"/>
      <c r="M42" s="18"/>
      <c r="N42" s="20"/>
      <c r="O42" s="20"/>
      <c r="P42" s="20"/>
      <c r="Q42" s="20"/>
      <c r="R42" s="20"/>
      <c r="S42" s="20"/>
      <c r="T42" s="20"/>
    </row>
    <row r="43" spans="1:20" s="6" customFormat="1" ht="15" x14ac:dyDescent="0.25">
      <c r="A43" s="21">
        <f t="shared" si="2"/>
        <v>37</v>
      </c>
      <c r="B43" s="28">
        <v>11005330</v>
      </c>
      <c r="C43" s="22" t="s">
        <v>49</v>
      </c>
      <c r="D43" s="22" t="s">
        <v>119</v>
      </c>
      <c r="E43" s="24">
        <v>6</v>
      </c>
      <c r="F43" s="24" t="s">
        <v>2</v>
      </c>
      <c r="G43" s="14"/>
      <c r="H43" s="15">
        <f t="shared" si="0"/>
        <v>0</v>
      </c>
      <c r="I43" s="12"/>
      <c r="J43" s="18"/>
      <c r="K43" s="19"/>
      <c r="L43" s="18"/>
      <c r="M43" s="18"/>
      <c r="N43" s="20"/>
      <c r="O43" s="20"/>
      <c r="P43" s="20"/>
      <c r="Q43" s="20"/>
      <c r="R43" s="20"/>
      <c r="S43" s="20"/>
      <c r="T43" s="20"/>
    </row>
    <row r="44" spans="1:20" s="6" customFormat="1" ht="15" x14ac:dyDescent="0.25">
      <c r="A44" s="21">
        <f t="shared" si="2"/>
        <v>38</v>
      </c>
      <c r="B44" s="29">
        <v>11006517</v>
      </c>
      <c r="C44" s="23" t="s">
        <v>50</v>
      </c>
      <c r="D44" s="23" t="s">
        <v>120</v>
      </c>
      <c r="E44" s="25">
        <v>6</v>
      </c>
      <c r="F44" s="24" t="s">
        <v>2</v>
      </c>
      <c r="G44" s="14"/>
      <c r="H44" s="15">
        <f t="shared" si="0"/>
        <v>0</v>
      </c>
      <c r="I44" s="12"/>
      <c r="J44" s="18"/>
      <c r="K44" s="19"/>
      <c r="L44" s="18"/>
      <c r="M44" s="18"/>
      <c r="N44" s="20"/>
      <c r="O44" s="20"/>
      <c r="P44" s="20"/>
      <c r="Q44" s="20"/>
      <c r="R44" s="20"/>
      <c r="S44" s="20"/>
      <c r="T44" s="20"/>
    </row>
    <row r="45" spans="1:20" s="6" customFormat="1" ht="15" x14ac:dyDescent="0.25">
      <c r="A45" s="21">
        <f t="shared" si="2"/>
        <v>39</v>
      </c>
      <c r="B45" s="28">
        <v>11006892</v>
      </c>
      <c r="C45" s="22" t="s">
        <v>51</v>
      </c>
      <c r="D45" s="22" t="s">
        <v>121</v>
      </c>
      <c r="E45" s="24">
        <v>12</v>
      </c>
      <c r="F45" s="24" t="s">
        <v>2</v>
      </c>
      <c r="G45" s="14"/>
      <c r="H45" s="15">
        <f t="shared" si="0"/>
        <v>0</v>
      </c>
      <c r="I45" s="12"/>
      <c r="J45" s="18"/>
      <c r="K45" s="19"/>
      <c r="L45" s="18"/>
      <c r="M45" s="18"/>
      <c r="N45" s="20"/>
      <c r="O45" s="20"/>
      <c r="P45" s="20"/>
      <c r="Q45" s="20"/>
      <c r="R45" s="20"/>
      <c r="S45" s="20"/>
      <c r="T45" s="20"/>
    </row>
    <row r="46" spans="1:20" s="6" customFormat="1" ht="15" x14ac:dyDescent="0.25">
      <c r="A46" s="21">
        <f t="shared" si="2"/>
        <v>40</v>
      </c>
      <c r="B46" s="28">
        <v>11007011</v>
      </c>
      <c r="C46" s="22" t="s">
        <v>52</v>
      </c>
      <c r="D46" s="22" t="s">
        <v>122</v>
      </c>
      <c r="E46" s="24">
        <v>14</v>
      </c>
      <c r="F46" s="24" t="s">
        <v>2</v>
      </c>
      <c r="G46" s="14"/>
      <c r="H46" s="15">
        <f t="shared" si="0"/>
        <v>0</v>
      </c>
      <c r="I46" s="12"/>
      <c r="J46" s="18"/>
      <c r="K46" s="19"/>
      <c r="L46" s="18"/>
      <c r="M46" s="18"/>
      <c r="N46" s="20"/>
      <c r="O46" s="20"/>
      <c r="P46" s="20"/>
      <c r="Q46" s="20"/>
      <c r="R46" s="20"/>
      <c r="S46" s="20"/>
      <c r="T46" s="20"/>
    </row>
    <row r="47" spans="1:20" s="6" customFormat="1" ht="15" x14ac:dyDescent="0.25">
      <c r="A47" s="21">
        <f t="shared" si="2"/>
        <v>41</v>
      </c>
      <c r="B47" s="28">
        <v>11013764</v>
      </c>
      <c r="C47" s="22" t="s">
        <v>53</v>
      </c>
      <c r="D47" s="22" t="s">
        <v>123</v>
      </c>
      <c r="E47" s="24">
        <v>6</v>
      </c>
      <c r="F47" s="24" t="s">
        <v>2</v>
      </c>
      <c r="G47" s="14"/>
      <c r="H47" s="15">
        <f t="shared" si="0"/>
        <v>0</v>
      </c>
      <c r="I47" s="12"/>
      <c r="J47" s="18"/>
      <c r="K47" s="19"/>
      <c r="L47" s="18"/>
      <c r="M47" s="18"/>
      <c r="N47" s="20"/>
      <c r="O47" s="20"/>
      <c r="P47" s="20"/>
      <c r="Q47" s="20"/>
      <c r="R47" s="20"/>
      <c r="S47" s="20"/>
      <c r="T47" s="20"/>
    </row>
    <row r="48" spans="1:20" s="6" customFormat="1" ht="15" x14ac:dyDescent="0.25">
      <c r="A48" s="21">
        <f t="shared" si="2"/>
        <v>42</v>
      </c>
      <c r="B48" s="28">
        <v>11013763</v>
      </c>
      <c r="C48" s="22" t="s">
        <v>155</v>
      </c>
      <c r="D48" s="22" t="s">
        <v>156</v>
      </c>
      <c r="E48" s="24">
        <v>4</v>
      </c>
      <c r="F48" s="24" t="s">
        <v>2</v>
      </c>
      <c r="G48" s="14"/>
      <c r="H48" s="15">
        <f t="shared" si="0"/>
        <v>0</v>
      </c>
      <c r="I48" s="12"/>
      <c r="J48" s="18"/>
      <c r="K48" s="19"/>
      <c r="L48" s="18"/>
      <c r="M48" s="18"/>
      <c r="N48" s="20"/>
      <c r="O48" s="20"/>
      <c r="P48" s="20"/>
      <c r="Q48" s="20"/>
      <c r="R48" s="20"/>
      <c r="S48" s="20"/>
      <c r="T48" s="20"/>
    </row>
    <row r="49" spans="1:20" s="6" customFormat="1" ht="15" x14ac:dyDescent="0.25">
      <c r="A49" s="21">
        <f t="shared" si="2"/>
        <v>43</v>
      </c>
      <c r="B49" s="28">
        <v>11013778</v>
      </c>
      <c r="C49" s="22" t="s">
        <v>54</v>
      </c>
      <c r="D49" s="22" t="s">
        <v>124</v>
      </c>
      <c r="E49" s="24">
        <v>1</v>
      </c>
      <c r="F49" s="24" t="s">
        <v>12</v>
      </c>
      <c r="G49" s="14"/>
      <c r="H49" s="15">
        <f t="shared" si="0"/>
        <v>0</v>
      </c>
      <c r="I49" s="12"/>
      <c r="J49" s="18"/>
      <c r="K49" s="19"/>
      <c r="L49" s="18"/>
      <c r="M49" s="18"/>
      <c r="N49" s="20"/>
      <c r="O49" s="20"/>
      <c r="P49" s="20"/>
      <c r="Q49" s="20"/>
      <c r="R49" s="20"/>
      <c r="S49" s="20"/>
      <c r="T49" s="20"/>
    </row>
    <row r="50" spans="1:20" s="6" customFormat="1" ht="15" x14ac:dyDescent="0.25">
      <c r="A50" s="21">
        <f t="shared" si="2"/>
        <v>44</v>
      </c>
      <c r="B50" s="28">
        <v>11013780</v>
      </c>
      <c r="C50" s="22" t="s">
        <v>55</v>
      </c>
      <c r="D50" s="22" t="s">
        <v>125</v>
      </c>
      <c r="E50" s="24">
        <v>1</v>
      </c>
      <c r="F50" s="24" t="s">
        <v>12</v>
      </c>
      <c r="G50" s="14"/>
      <c r="H50" s="15">
        <f t="shared" si="0"/>
        <v>0</v>
      </c>
      <c r="I50" s="12"/>
      <c r="J50" s="18"/>
      <c r="K50" s="19"/>
      <c r="L50" s="18"/>
      <c r="M50" s="18"/>
      <c r="N50" s="20"/>
      <c r="O50" s="20"/>
      <c r="P50" s="20"/>
      <c r="Q50" s="20"/>
      <c r="R50" s="20"/>
      <c r="S50" s="20"/>
      <c r="T50" s="20"/>
    </row>
    <row r="51" spans="1:20" s="6" customFormat="1" ht="15" x14ac:dyDescent="0.25">
      <c r="A51" s="21">
        <f t="shared" si="2"/>
        <v>45</v>
      </c>
      <c r="B51" s="28">
        <v>11013781</v>
      </c>
      <c r="C51" s="22" t="s">
        <v>56</v>
      </c>
      <c r="D51" s="22" t="s">
        <v>126</v>
      </c>
      <c r="E51" s="24">
        <v>1</v>
      </c>
      <c r="F51" s="24" t="s">
        <v>12</v>
      </c>
      <c r="G51" s="14"/>
      <c r="H51" s="15">
        <f t="shared" si="0"/>
        <v>0</v>
      </c>
      <c r="I51" s="12"/>
      <c r="J51" s="18"/>
      <c r="K51" s="19"/>
      <c r="L51" s="18"/>
      <c r="M51" s="18"/>
      <c r="N51" s="20"/>
      <c r="O51" s="20"/>
      <c r="P51" s="20"/>
      <c r="Q51" s="20"/>
      <c r="R51" s="20"/>
      <c r="S51" s="20"/>
      <c r="T51" s="20"/>
    </row>
    <row r="52" spans="1:20" s="6" customFormat="1" ht="15" x14ac:dyDescent="0.25">
      <c r="A52" s="21">
        <f t="shared" si="2"/>
        <v>46</v>
      </c>
      <c r="B52" s="28">
        <v>11013782</v>
      </c>
      <c r="C52" s="22" t="s">
        <v>57</v>
      </c>
      <c r="D52" s="22" t="s">
        <v>127</v>
      </c>
      <c r="E52" s="24">
        <v>1</v>
      </c>
      <c r="F52" s="24" t="s">
        <v>12</v>
      </c>
      <c r="G52" s="14"/>
      <c r="H52" s="15">
        <f t="shared" si="0"/>
        <v>0</v>
      </c>
      <c r="I52" s="12"/>
      <c r="J52" s="18"/>
      <c r="K52" s="19"/>
      <c r="L52" s="18"/>
      <c r="M52" s="18"/>
      <c r="N52" s="20"/>
      <c r="O52" s="20"/>
      <c r="P52" s="20"/>
      <c r="Q52" s="20"/>
      <c r="R52" s="20"/>
      <c r="S52" s="20"/>
      <c r="T52" s="20"/>
    </row>
    <row r="53" spans="1:20" s="6" customFormat="1" ht="15" x14ac:dyDescent="0.25">
      <c r="A53" s="21">
        <f t="shared" si="2"/>
        <v>47</v>
      </c>
      <c r="B53" s="28">
        <v>11013787</v>
      </c>
      <c r="C53" s="22" t="s">
        <v>58</v>
      </c>
      <c r="D53" s="22" t="s">
        <v>128</v>
      </c>
      <c r="E53" s="24">
        <v>6</v>
      </c>
      <c r="F53" s="24" t="s">
        <v>2</v>
      </c>
      <c r="G53" s="14"/>
      <c r="H53" s="15">
        <f t="shared" si="0"/>
        <v>0</v>
      </c>
      <c r="I53" s="12"/>
      <c r="J53" s="18"/>
      <c r="K53" s="19"/>
      <c r="L53" s="18"/>
      <c r="M53" s="18"/>
      <c r="N53" s="20"/>
      <c r="O53" s="20"/>
      <c r="P53" s="20"/>
      <c r="Q53" s="20"/>
      <c r="R53" s="20"/>
      <c r="S53" s="20"/>
      <c r="T53" s="20"/>
    </row>
    <row r="54" spans="1:20" s="6" customFormat="1" ht="15" x14ac:dyDescent="0.25">
      <c r="A54" s="21">
        <f t="shared" si="2"/>
        <v>48</v>
      </c>
      <c r="B54" s="28">
        <v>11013788</v>
      </c>
      <c r="C54" s="22" t="s">
        <v>59</v>
      </c>
      <c r="D54" s="22" t="s">
        <v>129</v>
      </c>
      <c r="E54" s="24">
        <v>1</v>
      </c>
      <c r="F54" s="24" t="s">
        <v>2</v>
      </c>
      <c r="G54" s="14"/>
      <c r="H54" s="15">
        <f t="shared" si="0"/>
        <v>0</v>
      </c>
      <c r="I54" s="12"/>
      <c r="J54" s="18"/>
      <c r="K54" s="19"/>
      <c r="L54" s="18"/>
      <c r="M54" s="18"/>
      <c r="N54" s="20"/>
      <c r="O54" s="20"/>
      <c r="P54" s="20"/>
      <c r="Q54" s="20"/>
      <c r="R54" s="20"/>
      <c r="S54" s="20"/>
      <c r="T54" s="20"/>
    </row>
    <row r="55" spans="1:20" s="6" customFormat="1" ht="15" x14ac:dyDescent="0.25">
      <c r="A55" s="21">
        <f t="shared" si="2"/>
        <v>49</v>
      </c>
      <c r="B55" s="28">
        <v>11013797</v>
      </c>
      <c r="C55" s="22" t="s">
        <v>60</v>
      </c>
      <c r="D55" s="22" t="s">
        <v>130</v>
      </c>
      <c r="E55" s="24">
        <v>2</v>
      </c>
      <c r="F55" s="24" t="s">
        <v>2</v>
      </c>
      <c r="G55" s="14"/>
      <c r="H55" s="15">
        <f t="shared" si="0"/>
        <v>0</v>
      </c>
      <c r="I55" s="12"/>
      <c r="J55" s="18"/>
      <c r="K55" s="19"/>
      <c r="L55" s="18"/>
      <c r="M55" s="18"/>
      <c r="N55" s="20"/>
      <c r="O55" s="20"/>
      <c r="P55" s="20"/>
      <c r="Q55" s="20"/>
      <c r="R55" s="20"/>
      <c r="S55" s="20"/>
      <c r="T55" s="20"/>
    </row>
    <row r="56" spans="1:20" s="6" customFormat="1" ht="15" x14ac:dyDescent="0.25">
      <c r="A56" s="21">
        <f t="shared" si="2"/>
        <v>50</v>
      </c>
      <c r="B56" s="28">
        <v>11013798</v>
      </c>
      <c r="C56" s="22" t="s">
        <v>61</v>
      </c>
      <c r="D56" s="22" t="s">
        <v>131</v>
      </c>
      <c r="E56" s="24">
        <v>1</v>
      </c>
      <c r="F56" s="24" t="s">
        <v>2</v>
      </c>
      <c r="G56" s="14"/>
      <c r="H56" s="15">
        <f t="shared" si="0"/>
        <v>0</v>
      </c>
      <c r="I56" s="12"/>
      <c r="J56" s="18"/>
      <c r="K56" s="19"/>
      <c r="L56" s="18"/>
      <c r="M56" s="18"/>
      <c r="N56" s="20"/>
      <c r="O56" s="20"/>
      <c r="P56" s="20"/>
      <c r="Q56" s="20"/>
      <c r="R56" s="20"/>
      <c r="S56" s="20"/>
      <c r="T56" s="20"/>
    </row>
    <row r="57" spans="1:20" s="6" customFormat="1" ht="15" x14ac:dyDescent="0.25">
      <c r="A57" s="21">
        <f t="shared" si="2"/>
        <v>51</v>
      </c>
      <c r="B57" s="28">
        <v>11013800</v>
      </c>
      <c r="C57" s="22" t="s">
        <v>62</v>
      </c>
      <c r="D57" s="22" t="s">
        <v>132</v>
      </c>
      <c r="E57" s="24">
        <v>1</v>
      </c>
      <c r="F57" s="24" t="s">
        <v>2</v>
      </c>
      <c r="G57" s="14"/>
      <c r="H57" s="15">
        <f t="shared" si="0"/>
        <v>0</v>
      </c>
      <c r="I57" s="12"/>
      <c r="J57" s="18"/>
      <c r="K57" s="19"/>
      <c r="L57" s="18"/>
      <c r="M57" s="18"/>
      <c r="N57" s="20"/>
      <c r="O57" s="20"/>
      <c r="P57" s="20"/>
      <c r="Q57" s="20"/>
      <c r="R57" s="20"/>
      <c r="S57" s="20"/>
      <c r="T57" s="20"/>
    </row>
    <row r="58" spans="1:20" s="6" customFormat="1" ht="15" x14ac:dyDescent="0.25">
      <c r="A58" s="21">
        <f t="shared" si="2"/>
        <v>52</v>
      </c>
      <c r="B58" s="28">
        <v>11013801</v>
      </c>
      <c r="C58" s="22" t="s">
        <v>63</v>
      </c>
      <c r="D58" s="22" t="s">
        <v>133</v>
      </c>
      <c r="E58" s="24">
        <v>6</v>
      </c>
      <c r="F58" s="24" t="s">
        <v>2</v>
      </c>
      <c r="G58" s="14"/>
      <c r="H58" s="15">
        <f t="shared" si="0"/>
        <v>0</v>
      </c>
      <c r="I58" s="12"/>
      <c r="J58" s="18"/>
      <c r="K58" s="19"/>
      <c r="L58" s="18"/>
      <c r="M58" s="18"/>
      <c r="N58" s="20"/>
      <c r="O58" s="20"/>
      <c r="P58" s="20"/>
      <c r="Q58" s="20"/>
      <c r="R58" s="20"/>
      <c r="S58" s="20"/>
      <c r="T58" s="20"/>
    </row>
    <row r="59" spans="1:20" s="6" customFormat="1" ht="15" x14ac:dyDescent="0.25">
      <c r="A59" s="21">
        <f t="shared" si="2"/>
        <v>53</v>
      </c>
      <c r="B59" s="30">
        <v>11001920</v>
      </c>
      <c r="C59" s="31" t="s">
        <v>159</v>
      </c>
      <c r="D59" s="31" t="s">
        <v>160</v>
      </c>
      <c r="E59" s="24">
        <v>1</v>
      </c>
      <c r="F59" s="24" t="s">
        <v>2</v>
      </c>
      <c r="G59" s="14"/>
      <c r="H59" s="15">
        <f t="shared" si="0"/>
        <v>0</v>
      </c>
      <c r="I59" s="12"/>
      <c r="J59" s="18"/>
      <c r="K59" s="19"/>
      <c r="L59" s="18"/>
      <c r="M59" s="18"/>
      <c r="N59" s="20"/>
      <c r="O59" s="20"/>
      <c r="P59" s="20"/>
      <c r="Q59" s="20"/>
      <c r="R59" s="20"/>
      <c r="S59" s="20"/>
      <c r="T59" s="20"/>
    </row>
    <row r="60" spans="1:20" s="6" customFormat="1" ht="15" x14ac:dyDescent="0.25">
      <c r="A60" s="21">
        <f t="shared" si="2"/>
        <v>54</v>
      </c>
      <c r="B60" s="28">
        <v>11013804</v>
      </c>
      <c r="C60" s="22" t="s">
        <v>64</v>
      </c>
      <c r="D60" s="22" t="s">
        <v>134</v>
      </c>
      <c r="E60" s="24">
        <v>1</v>
      </c>
      <c r="F60" s="24" t="s">
        <v>2</v>
      </c>
      <c r="G60" s="14"/>
      <c r="H60" s="15">
        <f t="shared" si="0"/>
        <v>0</v>
      </c>
      <c r="I60" s="12"/>
      <c r="J60" s="18"/>
      <c r="K60" s="19"/>
      <c r="L60" s="18"/>
      <c r="M60" s="18"/>
      <c r="N60" s="20"/>
      <c r="O60" s="20"/>
      <c r="P60" s="20"/>
      <c r="Q60" s="20"/>
      <c r="R60" s="20"/>
      <c r="S60" s="20"/>
      <c r="T60" s="20"/>
    </row>
    <row r="61" spans="1:20" s="6" customFormat="1" ht="15" x14ac:dyDescent="0.25">
      <c r="A61" s="21">
        <f t="shared" si="2"/>
        <v>55</v>
      </c>
      <c r="B61" s="28">
        <v>11013807</v>
      </c>
      <c r="C61" s="22" t="s">
        <v>65</v>
      </c>
      <c r="D61" s="22" t="s">
        <v>135</v>
      </c>
      <c r="E61" s="24">
        <v>1</v>
      </c>
      <c r="F61" s="24" t="s">
        <v>2</v>
      </c>
      <c r="G61" s="14"/>
      <c r="H61" s="15">
        <f t="shared" si="0"/>
        <v>0</v>
      </c>
      <c r="I61" s="12"/>
      <c r="J61" s="18"/>
      <c r="K61" s="19"/>
      <c r="L61" s="18"/>
      <c r="M61" s="18"/>
      <c r="N61" s="20"/>
      <c r="O61" s="20"/>
      <c r="P61" s="20"/>
      <c r="Q61" s="20"/>
      <c r="R61" s="20"/>
      <c r="S61" s="20"/>
      <c r="T61" s="20"/>
    </row>
    <row r="62" spans="1:20" s="6" customFormat="1" ht="15" x14ac:dyDescent="0.25">
      <c r="A62" s="21">
        <f t="shared" si="2"/>
        <v>56</v>
      </c>
      <c r="B62" s="28">
        <v>11013812</v>
      </c>
      <c r="C62" s="22" t="s">
        <v>66</v>
      </c>
      <c r="D62" s="22" t="s">
        <v>136</v>
      </c>
      <c r="E62" s="24">
        <v>6</v>
      </c>
      <c r="F62" s="24" t="s">
        <v>2</v>
      </c>
      <c r="G62" s="14"/>
      <c r="H62" s="15">
        <f t="shared" si="0"/>
        <v>0</v>
      </c>
      <c r="I62" s="12"/>
      <c r="J62" s="18"/>
      <c r="K62" s="19"/>
      <c r="L62" s="18"/>
      <c r="M62" s="18"/>
      <c r="N62" s="20"/>
      <c r="O62" s="20"/>
      <c r="P62" s="20"/>
      <c r="Q62" s="20"/>
      <c r="R62" s="20"/>
      <c r="S62" s="20"/>
      <c r="T62" s="20"/>
    </row>
    <row r="63" spans="1:20" s="6" customFormat="1" ht="15" x14ac:dyDescent="0.25">
      <c r="A63" s="21">
        <f t="shared" si="2"/>
        <v>57</v>
      </c>
      <c r="B63" s="28">
        <v>11013813</v>
      </c>
      <c r="C63" s="22" t="s">
        <v>67</v>
      </c>
      <c r="D63" s="22" t="s">
        <v>137</v>
      </c>
      <c r="E63" s="24">
        <v>2</v>
      </c>
      <c r="F63" s="24" t="s">
        <v>2</v>
      </c>
      <c r="G63" s="14"/>
      <c r="H63" s="15">
        <f t="shared" si="0"/>
        <v>0</v>
      </c>
      <c r="I63" s="12"/>
      <c r="J63" s="18"/>
      <c r="K63" s="19"/>
      <c r="L63" s="18"/>
      <c r="M63" s="18"/>
      <c r="N63" s="20"/>
      <c r="O63" s="20"/>
      <c r="P63" s="20"/>
      <c r="Q63" s="20"/>
      <c r="R63" s="20"/>
      <c r="S63" s="20"/>
      <c r="T63" s="20"/>
    </row>
    <row r="64" spans="1:20" s="6" customFormat="1" ht="15" x14ac:dyDescent="0.25">
      <c r="A64" s="21">
        <f t="shared" si="2"/>
        <v>58</v>
      </c>
      <c r="B64" s="30">
        <v>11013814</v>
      </c>
      <c r="C64" s="31" t="s">
        <v>68</v>
      </c>
      <c r="D64" s="31" t="s">
        <v>138</v>
      </c>
      <c r="E64" s="24">
        <v>6</v>
      </c>
      <c r="F64" s="24" t="s">
        <v>2</v>
      </c>
      <c r="G64" s="14"/>
      <c r="H64" s="15">
        <f t="shared" si="0"/>
        <v>0</v>
      </c>
      <c r="I64" s="12"/>
      <c r="J64" s="18"/>
      <c r="K64" s="19"/>
      <c r="L64" s="18"/>
      <c r="M64" s="18"/>
      <c r="N64" s="20"/>
      <c r="O64" s="20"/>
      <c r="P64" s="20"/>
      <c r="Q64" s="20"/>
      <c r="R64" s="20"/>
      <c r="S64" s="20"/>
      <c r="T64" s="20"/>
    </row>
    <row r="65" spans="1:20" s="6" customFormat="1" ht="15" x14ac:dyDescent="0.25">
      <c r="A65" s="21">
        <f t="shared" si="2"/>
        <v>59</v>
      </c>
      <c r="B65" s="28">
        <v>11006536</v>
      </c>
      <c r="C65" s="22" t="s">
        <v>69</v>
      </c>
      <c r="D65" s="22" t="s">
        <v>139</v>
      </c>
      <c r="E65" s="24">
        <v>6</v>
      </c>
      <c r="F65" s="24" t="s">
        <v>2</v>
      </c>
      <c r="G65" s="14"/>
      <c r="H65" s="15">
        <f t="shared" si="0"/>
        <v>0</v>
      </c>
      <c r="I65" s="12"/>
      <c r="J65" s="18"/>
      <c r="K65" s="19"/>
      <c r="L65" s="18"/>
      <c r="M65" s="18"/>
      <c r="N65" s="20"/>
      <c r="O65" s="20"/>
      <c r="P65" s="20"/>
      <c r="Q65" s="20"/>
      <c r="R65" s="20"/>
      <c r="S65" s="20"/>
      <c r="T65" s="20"/>
    </row>
    <row r="66" spans="1:20" s="6" customFormat="1" ht="15" x14ac:dyDescent="0.25">
      <c r="A66" s="21">
        <f t="shared" si="2"/>
        <v>60</v>
      </c>
      <c r="B66" s="28">
        <v>11013895</v>
      </c>
      <c r="C66" s="22" t="s">
        <v>70</v>
      </c>
      <c r="D66" s="22" t="s">
        <v>140</v>
      </c>
      <c r="E66" s="24">
        <v>1</v>
      </c>
      <c r="F66" s="24" t="s">
        <v>2</v>
      </c>
      <c r="G66" s="14"/>
      <c r="H66" s="15">
        <f t="shared" si="0"/>
        <v>0</v>
      </c>
      <c r="I66" s="12"/>
      <c r="J66" s="18"/>
      <c r="K66" s="19"/>
      <c r="L66" s="18"/>
      <c r="M66" s="18"/>
      <c r="N66" s="20"/>
      <c r="O66" s="20"/>
      <c r="P66" s="20"/>
      <c r="Q66" s="20"/>
      <c r="R66" s="20"/>
      <c r="S66" s="20"/>
      <c r="T66" s="20"/>
    </row>
    <row r="67" spans="1:20" s="6" customFormat="1" ht="15" x14ac:dyDescent="0.25">
      <c r="A67" s="21">
        <f t="shared" si="2"/>
        <v>61</v>
      </c>
      <c r="B67" s="28">
        <v>11013923</v>
      </c>
      <c r="C67" s="22" t="s">
        <v>71</v>
      </c>
      <c r="D67" s="22" t="s">
        <v>141</v>
      </c>
      <c r="E67" s="24">
        <v>2</v>
      </c>
      <c r="F67" s="24" t="s">
        <v>2</v>
      </c>
      <c r="G67" s="14"/>
      <c r="H67" s="15">
        <f t="shared" si="0"/>
        <v>0</v>
      </c>
      <c r="I67" s="12"/>
      <c r="J67" s="18"/>
      <c r="K67" s="19"/>
      <c r="L67" s="18"/>
      <c r="M67" s="18"/>
      <c r="N67" s="20"/>
      <c r="O67" s="20"/>
      <c r="P67" s="20"/>
      <c r="Q67" s="20"/>
      <c r="R67" s="20"/>
      <c r="S67" s="20"/>
      <c r="T67" s="20"/>
    </row>
    <row r="68" spans="1:20" s="6" customFormat="1" ht="15" x14ac:dyDescent="0.25">
      <c r="A68" s="21">
        <f t="shared" si="2"/>
        <v>62</v>
      </c>
      <c r="B68" s="30">
        <v>11002818</v>
      </c>
      <c r="C68" s="31" t="s">
        <v>161</v>
      </c>
      <c r="D68" s="31" t="s">
        <v>162</v>
      </c>
      <c r="E68" s="24">
        <v>2</v>
      </c>
      <c r="F68" s="24" t="s">
        <v>2</v>
      </c>
      <c r="G68" s="14"/>
      <c r="H68" s="15">
        <f t="shared" si="0"/>
        <v>0</v>
      </c>
      <c r="I68" s="12"/>
      <c r="J68" s="18"/>
      <c r="K68" s="19"/>
      <c r="L68" s="18"/>
      <c r="M68" s="18"/>
      <c r="N68" s="20"/>
      <c r="O68" s="20"/>
      <c r="P68" s="20"/>
      <c r="Q68" s="20"/>
      <c r="R68" s="20"/>
      <c r="S68" s="20"/>
      <c r="T68" s="20"/>
    </row>
    <row r="69" spans="1:20" s="6" customFormat="1" ht="15" x14ac:dyDescent="0.25">
      <c r="A69" s="21">
        <f t="shared" si="2"/>
        <v>63</v>
      </c>
      <c r="B69" s="28">
        <v>11014168</v>
      </c>
      <c r="C69" s="22" t="s">
        <v>72</v>
      </c>
      <c r="D69" s="22" t="s">
        <v>142</v>
      </c>
      <c r="E69" s="24">
        <v>6</v>
      </c>
      <c r="F69" s="24" t="s">
        <v>2</v>
      </c>
      <c r="G69" s="14"/>
      <c r="H69" s="15">
        <f t="shared" si="0"/>
        <v>0</v>
      </c>
      <c r="I69" s="12"/>
      <c r="J69" s="18"/>
      <c r="K69" s="19"/>
      <c r="L69" s="18"/>
      <c r="M69" s="18"/>
      <c r="N69" s="20"/>
      <c r="O69" s="20"/>
      <c r="P69" s="20"/>
      <c r="Q69" s="20"/>
      <c r="R69" s="20"/>
      <c r="S69" s="20"/>
      <c r="T69" s="20"/>
    </row>
    <row r="70" spans="1:20" s="6" customFormat="1" ht="15" x14ac:dyDescent="0.25">
      <c r="A70" s="21">
        <f t="shared" si="2"/>
        <v>64</v>
      </c>
      <c r="B70" s="29">
        <v>11014191</v>
      </c>
      <c r="C70" s="22" t="s">
        <v>73</v>
      </c>
      <c r="D70" s="22" t="s">
        <v>143</v>
      </c>
      <c r="E70" s="24">
        <v>6</v>
      </c>
      <c r="F70" s="24" t="s">
        <v>2</v>
      </c>
      <c r="G70" s="14"/>
      <c r="H70" s="15">
        <f t="shared" si="0"/>
        <v>0</v>
      </c>
      <c r="I70" s="12"/>
      <c r="J70" s="18"/>
      <c r="K70" s="19"/>
      <c r="L70" s="18"/>
      <c r="M70" s="18"/>
      <c r="N70" s="20"/>
      <c r="O70" s="20"/>
      <c r="P70" s="20"/>
      <c r="Q70" s="20"/>
      <c r="R70" s="20"/>
      <c r="S70" s="20"/>
      <c r="T70" s="20"/>
    </row>
    <row r="71" spans="1:20" s="6" customFormat="1" ht="15" x14ac:dyDescent="0.25">
      <c r="A71" s="21">
        <f t="shared" si="2"/>
        <v>65</v>
      </c>
      <c r="B71" s="30">
        <v>11013786</v>
      </c>
      <c r="C71" s="31" t="s">
        <v>74</v>
      </c>
      <c r="D71" s="31" t="s">
        <v>144</v>
      </c>
      <c r="E71" s="24">
        <v>1</v>
      </c>
      <c r="F71" s="24" t="s">
        <v>2</v>
      </c>
      <c r="G71" s="14"/>
      <c r="H71" s="15">
        <f t="shared" si="0"/>
        <v>0</v>
      </c>
      <c r="I71" s="12"/>
      <c r="J71" s="18"/>
      <c r="K71" s="19"/>
      <c r="L71" s="18"/>
      <c r="M71" s="18"/>
      <c r="N71" s="20"/>
      <c r="O71" s="20"/>
      <c r="P71" s="20"/>
      <c r="Q71" s="20"/>
      <c r="R71" s="20"/>
      <c r="S71" s="20"/>
      <c r="T71" s="20"/>
    </row>
    <row r="72" spans="1:20" s="6" customFormat="1" ht="15" x14ac:dyDescent="0.25">
      <c r="A72" s="21">
        <f t="shared" si="2"/>
        <v>66</v>
      </c>
      <c r="B72" s="28">
        <v>11014353</v>
      </c>
      <c r="C72" s="22" t="s">
        <v>75</v>
      </c>
      <c r="D72" s="22" t="s">
        <v>145</v>
      </c>
      <c r="E72" s="24">
        <v>6</v>
      </c>
      <c r="F72" s="24" t="s">
        <v>2</v>
      </c>
      <c r="G72" s="14"/>
      <c r="H72" s="15">
        <f t="shared" ref="H72:H80" si="3">E72*G72</f>
        <v>0</v>
      </c>
      <c r="I72" s="12"/>
      <c r="J72" s="18">
        <v>203</v>
      </c>
      <c r="K72" s="19">
        <f t="shared" si="1"/>
        <v>220.76249999999999</v>
      </c>
      <c r="L72" s="18"/>
      <c r="M72" s="18"/>
      <c r="N72" s="20"/>
      <c r="O72" s="20"/>
      <c r="P72" s="20"/>
      <c r="Q72" s="20"/>
      <c r="R72" s="20"/>
      <c r="S72" s="20"/>
      <c r="T72" s="20"/>
    </row>
    <row r="73" spans="1:20" s="6" customFormat="1" ht="15" x14ac:dyDescent="0.25">
      <c r="A73" s="21">
        <f t="shared" ref="A73:A80" si="4">A72+1</f>
        <v>67</v>
      </c>
      <c r="B73" s="30">
        <v>11015693</v>
      </c>
      <c r="C73" s="31" t="s">
        <v>76</v>
      </c>
      <c r="D73" s="31" t="s">
        <v>146</v>
      </c>
      <c r="E73" s="24">
        <v>2</v>
      </c>
      <c r="F73" s="24" t="s">
        <v>2</v>
      </c>
      <c r="G73" s="14"/>
      <c r="H73" s="15">
        <f t="shared" si="3"/>
        <v>0</v>
      </c>
      <c r="I73" s="12"/>
      <c r="J73" s="18">
        <v>270</v>
      </c>
      <c r="K73" s="19">
        <f t="shared" si="1"/>
        <v>293.625</v>
      </c>
      <c r="L73" s="18"/>
      <c r="M73" s="18"/>
      <c r="N73" s="20"/>
      <c r="O73" s="20"/>
      <c r="P73" s="20"/>
      <c r="Q73" s="20"/>
      <c r="R73" s="20"/>
      <c r="S73" s="20"/>
      <c r="T73" s="20"/>
    </row>
    <row r="74" spans="1:20" s="6" customFormat="1" ht="15" x14ac:dyDescent="0.25">
      <c r="A74" s="21">
        <f t="shared" si="4"/>
        <v>68</v>
      </c>
      <c r="B74" s="28">
        <v>11014276</v>
      </c>
      <c r="C74" s="22" t="s">
        <v>77</v>
      </c>
      <c r="D74" s="22" t="s">
        <v>147</v>
      </c>
      <c r="E74" s="24">
        <v>16</v>
      </c>
      <c r="F74" s="24" t="s">
        <v>2</v>
      </c>
      <c r="G74" s="14"/>
      <c r="H74" s="15">
        <f t="shared" si="3"/>
        <v>0</v>
      </c>
      <c r="I74" s="12"/>
      <c r="J74" s="18">
        <v>5535</v>
      </c>
      <c r="K74" s="19">
        <f t="shared" si="1"/>
        <v>6019.3125</v>
      </c>
      <c r="L74" s="18"/>
      <c r="M74" s="18"/>
      <c r="N74" s="20"/>
      <c r="O74" s="20"/>
      <c r="P74" s="20"/>
      <c r="Q74" s="20"/>
      <c r="R74" s="20"/>
      <c r="S74" s="20"/>
      <c r="T74" s="20"/>
    </row>
    <row r="75" spans="1:20" s="6" customFormat="1" ht="15" x14ac:dyDescent="0.25">
      <c r="A75" s="21">
        <f t="shared" si="4"/>
        <v>69</v>
      </c>
      <c r="B75" s="28">
        <v>11014360</v>
      </c>
      <c r="C75" s="22" t="s">
        <v>78</v>
      </c>
      <c r="D75" s="22" t="s">
        <v>148</v>
      </c>
      <c r="E75" s="24">
        <v>12</v>
      </c>
      <c r="F75" s="24" t="s">
        <v>2</v>
      </c>
      <c r="G75" s="14"/>
      <c r="H75" s="15">
        <f t="shared" si="3"/>
        <v>0</v>
      </c>
      <c r="I75" s="12"/>
      <c r="J75" s="18">
        <v>270</v>
      </c>
      <c r="K75" s="19">
        <f t="shared" si="1"/>
        <v>293.625</v>
      </c>
      <c r="L75" s="18"/>
      <c r="M75" s="18"/>
      <c r="N75" s="20"/>
      <c r="O75" s="20"/>
      <c r="P75" s="20"/>
      <c r="Q75" s="20"/>
      <c r="R75" s="20"/>
      <c r="S75" s="20"/>
      <c r="T75" s="20"/>
    </row>
    <row r="76" spans="1:20" s="6" customFormat="1" ht="15" x14ac:dyDescent="0.25">
      <c r="A76" s="21">
        <f t="shared" si="4"/>
        <v>70</v>
      </c>
      <c r="B76" s="28">
        <v>11014361</v>
      </c>
      <c r="C76" s="22" t="s">
        <v>79</v>
      </c>
      <c r="D76" s="22" t="s">
        <v>149</v>
      </c>
      <c r="E76" s="24">
        <v>2</v>
      </c>
      <c r="F76" s="24" t="s">
        <v>2</v>
      </c>
      <c r="G76" s="14"/>
      <c r="H76" s="15">
        <f t="shared" si="3"/>
        <v>0</v>
      </c>
      <c r="I76" s="12"/>
      <c r="J76" s="18"/>
      <c r="K76" s="19"/>
      <c r="L76" s="18"/>
      <c r="M76" s="18"/>
      <c r="N76" s="20"/>
      <c r="O76" s="20"/>
      <c r="P76" s="20"/>
      <c r="Q76" s="20"/>
      <c r="R76" s="20"/>
      <c r="S76" s="20"/>
      <c r="T76" s="20"/>
    </row>
    <row r="77" spans="1:20" s="6" customFormat="1" ht="15" x14ac:dyDescent="0.25">
      <c r="A77" s="21">
        <f t="shared" si="4"/>
        <v>71</v>
      </c>
      <c r="B77" s="28">
        <v>11014362</v>
      </c>
      <c r="C77" s="22" t="s">
        <v>80</v>
      </c>
      <c r="D77" s="22" t="s">
        <v>150</v>
      </c>
      <c r="E77" s="24">
        <v>1</v>
      </c>
      <c r="F77" s="24" t="s">
        <v>2</v>
      </c>
      <c r="G77" s="14"/>
      <c r="H77" s="15">
        <f t="shared" si="3"/>
        <v>0</v>
      </c>
      <c r="I77" s="12"/>
      <c r="J77" s="18"/>
      <c r="K77" s="19"/>
      <c r="L77" s="18"/>
      <c r="M77" s="18"/>
      <c r="N77" s="20"/>
      <c r="O77" s="20"/>
      <c r="P77" s="20"/>
      <c r="Q77" s="20"/>
      <c r="R77" s="20"/>
      <c r="S77" s="20"/>
      <c r="T77" s="20"/>
    </row>
    <row r="78" spans="1:20" s="6" customFormat="1" ht="15" x14ac:dyDescent="0.25">
      <c r="A78" s="21">
        <f t="shared" si="4"/>
        <v>72</v>
      </c>
      <c r="B78" s="28">
        <v>11014363</v>
      </c>
      <c r="C78" s="22" t="s">
        <v>81</v>
      </c>
      <c r="D78" s="22" t="s">
        <v>151</v>
      </c>
      <c r="E78" s="24">
        <v>1</v>
      </c>
      <c r="F78" s="24" t="s">
        <v>2</v>
      </c>
      <c r="G78" s="14"/>
      <c r="H78" s="15">
        <f t="shared" si="3"/>
        <v>0</v>
      </c>
      <c r="I78" s="12"/>
      <c r="J78" s="18"/>
      <c r="K78" s="19"/>
      <c r="L78" s="18"/>
      <c r="M78" s="18"/>
      <c r="N78" s="20"/>
      <c r="O78" s="20"/>
      <c r="P78" s="20"/>
      <c r="Q78" s="20"/>
      <c r="R78" s="20"/>
      <c r="S78" s="20"/>
      <c r="T78" s="20"/>
    </row>
    <row r="79" spans="1:20" s="6" customFormat="1" ht="15" x14ac:dyDescent="0.25">
      <c r="A79" s="21">
        <f t="shared" si="4"/>
        <v>73</v>
      </c>
      <c r="B79" s="28">
        <v>11014368</v>
      </c>
      <c r="C79" s="22" t="s">
        <v>82</v>
      </c>
      <c r="D79" s="22" t="s">
        <v>152</v>
      </c>
      <c r="E79" s="24">
        <v>2</v>
      </c>
      <c r="F79" s="24" t="s">
        <v>2</v>
      </c>
      <c r="G79" s="14"/>
      <c r="H79" s="15">
        <f t="shared" si="3"/>
        <v>0</v>
      </c>
      <c r="I79" s="12"/>
      <c r="J79" s="18"/>
      <c r="K79" s="19"/>
      <c r="L79" s="18"/>
      <c r="M79" s="18"/>
      <c r="N79" s="20"/>
      <c r="O79" s="20"/>
      <c r="P79" s="20"/>
      <c r="Q79" s="20"/>
      <c r="R79" s="20"/>
      <c r="S79" s="20"/>
      <c r="T79" s="20"/>
    </row>
    <row r="80" spans="1:20" s="6" customFormat="1" ht="15" x14ac:dyDescent="0.25">
      <c r="A80" s="21">
        <f t="shared" si="4"/>
        <v>74</v>
      </c>
      <c r="B80" s="28">
        <v>11014379</v>
      </c>
      <c r="C80" s="22" t="s">
        <v>83</v>
      </c>
      <c r="D80" s="22" t="s">
        <v>153</v>
      </c>
      <c r="E80" s="24">
        <v>24</v>
      </c>
      <c r="F80" s="24" t="s">
        <v>2</v>
      </c>
      <c r="G80" s="14"/>
      <c r="H80" s="15">
        <f t="shared" si="3"/>
        <v>0</v>
      </c>
      <c r="I80" s="12"/>
      <c r="J80" s="18"/>
      <c r="K80" s="19"/>
      <c r="L80" s="18"/>
      <c r="M80" s="18"/>
      <c r="N80" s="20"/>
      <c r="O80" s="20"/>
      <c r="P80" s="20"/>
      <c r="Q80" s="20"/>
      <c r="R80" s="20"/>
      <c r="S80" s="20"/>
      <c r="T80" s="20"/>
    </row>
    <row r="81" spans="1:20" x14ac:dyDescent="0.2">
      <c r="A81" s="33" t="s">
        <v>6</v>
      </c>
      <c r="B81" s="34"/>
      <c r="C81" s="34"/>
      <c r="D81" s="34"/>
      <c r="E81" s="34"/>
      <c r="F81" s="34"/>
      <c r="G81" s="35"/>
      <c r="H81" s="10">
        <f>SUM(H7:H80)</f>
        <v>0</v>
      </c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 x14ac:dyDescent="0.2">
      <c r="A82" s="5"/>
      <c r="H82" s="7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 ht="13.5" customHeight="1" x14ac:dyDescent="0.2">
      <c r="A83" s="5"/>
      <c r="H83" s="7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 x14ac:dyDescent="0.2"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 x14ac:dyDescent="0.2">
      <c r="H85" s="7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 x14ac:dyDescent="0.2"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 x14ac:dyDescent="0.2">
      <c r="C87" s="3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 x14ac:dyDescent="0.2">
      <c r="C88" s="13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 x14ac:dyDescent="0.2">
      <c r="C89" s="13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 x14ac:dyDescent="0.2">
      <c r="C90" s="13"/>
    </row>
    <row r="91" spans="1:20" x14ac:dyDescent="0.2">
      <c r="C91" s="13"/>
    </row>
  </sheetData>
  <sortState ref="A9:H294">
    <sortCondition ref="A9:A294"/>
  </sortState>
  <mergeCells count="2">
    <mergeCell ref="A1:H1"/>
    <mergeCell ref="A81:G81"/>
  </mergeCells>
  <conditionalFormatting sqref="B7:B21 B25:B58 B74:B80">
    <cfRule type="duplicateValues" dxfId="2" priority="3"/>
  </conditionalFormatting>
  <conditionalFormatting sqref="B22:B24">
    <cfRule type="duplicateValues" dxfId="1" priority="2"/>
  </conditionalFormatting>
  <conditionalFormatting sqref="B59:B73">
    <cfRule type="duplicateValues" dxfId="0" priority="1"/>
  </conditionalFormatting>
  <pageMargins left="0.74803149606299213" right="0.51181102362204722" top="0.78740157480314965" bottom="0.74803149606299213" header="0" footer="0.70866141732283472"/>
  <pageSetup scale="47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</xdr:col>
                <xdr:colOff>438150</xdr:colOff>
                <xdr:row>94</xdr:row>
                <xdr:rowOff>152400</xdr:rowOff>
              </from>
              <to>
                <xdr:col>2</xdr:col>
                <xdr:colOff>238125</xdr:colOff>
                <xdr:row>96</xdr:row>
                <xdr:rowOff>28575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2.- Estim Precio Ref</vt:lpstr>
      <vt:lpstr>'2.- Estim Precio Ref'!Área_de_impresión</vt:lpstr>
      <vt:lpstr>'2.- Estim Precio Ref'!Títulos_a_imprimir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Gaille Camacho</cp:lastModifiedBy>
  <cp:lastPrinted>2026-02-06T15:30:55Z</cp:lastPrinted>
  <dcterms:created xsi:type="dcterms:W3CDTF">2020-01-28T19:00:39Z</dcterms:created>
  <dcterms:modified xsi:type="dcterms:W3CDTF">2026-03-17T19:06:22Z</dcterms:modified>
</cp:coreProperties>
</file>